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19200" yWindow="0" windowWidth="19755" windowHeight="20820" tabRatio="667" activeTab="1"/>
  </bookViews>
  <sheets>
    <sheet name="1" sheetId="1" r:id="rId1"/>
    <sheet name="2" sheetId="2" r:id="rId2"/>
    <sheet name="3" sheetId="3" r:id="rId3"/>
    <sheet name="4" sheetId="4" r:id="rId4"/>
    <sheet name="5" sheetId="5" r:id="rId5"/>
    <sheet name="6-P1" sheetId="6" r:id="rId6"/>
    <sheet name="7-A" sheetId="11" r:id="rId7"/>
    <sheet name="8-Program Startowy" sheetId="8" r:id="rId8"/>
    <sheet name="9-Program Końcowy" sheetId="9" r:id="rId9"/>
    <sheet name="10-HCM" sheetId="10" r:id="rId10"/>
  </sheets>
  <calcPr calcId="152511"/>
</workbook>
</file>

<file path=xl/calcChain.xml><?xml version="1.0" encoding="utf-8"?>
<calcChain xmlns="http://schemas.openxmlformats.org/spreadsheetml/2006/main">
  <c r="E13" i="4" l="1"/>
  <c r="E19" i="4" l="1"/>
  <c r="H19" i="4" s="1"/>
  <c r="E18" i="4"/>
  <c r="I23" i="3"/>
  <c r="R14" i="10"/>
  <c r="R15" i="10"/>
  <c r="T13" i="10"/>
  <c r="F11" i="10"/>
  <c r="Q11" i="10"/>
  <c r="R11" i="10" s="1"/>
  <c r="T11" i="10" s="1"/>
  <c r="F12" i="10"/>
  <c r="Q12" i="10"/>
  <c r="R12" i="10" s="1"/>
  <c r="T12" i="10" s="1"/>
  <c r="F13" i="10"/>
  <c r="Q13" i="10"/>
  <c r="R13" i="10" s="1"/>
  <c r="F14" i="10"/>
  <c r="Q14" i="10"/>
  <c r="F15" i="10"/>
  <c r="Q15" i="10"/>
  <c r="F16" i="10"/>
  <c r="Q16" i="10"/>
  <c r="R16" i="10" s="1"/>
  <c r="F17" i="10"/>
  <c r="Q17" i="10"/>
  <c r="R17" i="10" s="1"/>
  <c r="F18" i="10"/>
  <c r="Q18" i="10"/>
  <c r="R18" i="10"/>
  <c r="T18" i="10" s="1"/>
  <c r="F17" i="3"/>
  <c r="I17" i="3"/>
  <c r="M17" i="3" s="1"/>
  <c r="E25" i="5" s="1"/>
  <c r="F18" i="3"/>
  <c r="I18" i="3"/>
  <c r="F19" i="3"/>
  <c r="I19" i="3"/>
  <c r="F20" i="3"/>
  <c r="I20" i="3" s="1"/>
  <c r="M20" i="3" s="1"/>
  <c r="K25" i="5" s="1"/>
  <c r="F21" i="3"/>
  <c r="I21" i="3" s="1"/>
  <c r="F22" i="3"/>
  <c r="I22" i="3" s="1"/>
  <c r="M22" i="3" s="1"/>
  <c r="C33" i="5" s="1"/>
  <c r="F23" i="3"/>
  <c r="F25" i="3"/>
  <c r="I25" i="3"/>
  <c r="M25" i="3" s="1"/>
  <c r="E26" i="5" s="1"/>
  <c r="F26" i="3"/>
  <c r="I26" i="3"/>
  <c r="F27" i="3"/>
  <c r="I27" i="3"/>
  <c r="M27" i="3" s="1"/>
  <c r="F26" i="5" s="1"/>
  <c r="F28" i="3"/>
  <c r="I28" i="3"/>
  <c r="M28" i="3" s="1"/>
  <c r="G26" i="5" s="1"/>
  <c r="F29" i="3"/>
  <c r="I29" i="3"/>
  <c r="F30" i="3"/>
  <c r="I30" i="3"/>
  <c r="M30" i="3" s="1"/>
  <c r="I26" i="5" s="1"/>
  <c r="F31" i="3"/>
  <c r="I31" i="3"/>
  <c r="F32" i="3"/>
  <c r="I32" i="3" s="1"/>
  <c r="M32" i="3" s="1"/>
  <c r="D31" i="5" s="1"/>
  <c r="F33" i="3"/>
  <c r="I33" i="3"/>
  <c r="F35" i="3"/>
  <c r="I35" i="3" s="1"/>
  <c r="F36" i="3"/>
  <c r="I36" i="3" s="1"/>
  <c r="F37" i="3"/>
  <c r="I37" i="3" s="1"/>
  <c r="F38" i="3"/>
  <c r="I38" i="3" s="1"/>
  <c r="F39" i="3"/>
  <c r="I39" i="3" s="1"/>
  <c r="F40" i="3"/>
  <c r="I40" i="3"/>
  <c r="F41" i="3"/>
  <c r="I41" i="3" s="1"/>
  <c r="F42" i="3"/>
  <c r="I42" i="3"/>
  <c r="F43" i="3"/>
  <c r="I43" i="3" s="1"/>
  <c r="F44" i="3"/>
  <c r="I44" i="3"/>
  <c r="F45" i="3"/>
  <c r="I45" i="3" s="1"/>
  <c r="F46" i="3"/>
  <c r="I46" i="3"/>
  <c r="F47" i="3"/>
  <c r="I47" i="3" s="1"/>
  <c r="M47" i="3" s="1"/>
  <c r="H27" i="5" s="1"/>
  <c r="F48" i="3"/>
  <c r="I48" i="3"/>
  <c r="F49" i="3"/>
  <c r="I49" i="3"/>
  <c r="F50" i="3"/>
  <c r="I50" i="3" s="1"/>
  <c r="M49" i="3" s="1"/>
  <c r="E30" i="5" s="1"/>
  <c r="F52" i="3"/>
  <c r="I52" i="3"/>
  <c r="M52" i="3"/>
  <c r="D28" i="5" s="1"/>
  <c r="F53" i="3"/>
  <c r="I53" i="3"/>
  <c r="F54" i="3"/>
  <c r="I54" i="3" s="1"/>
  <c r="M53" i="3" s="1"/>
  <c r="J28" i="5" s="1"/>
  <c r="F55" i="3"/>
  <c r="I55" i="3"/>
  <c r="M55" i="3"/>
  <c r="F32" i="5" s="1"/>
  <c r="F56" i="3"/>
  <c r="I56" i="3"/>
  <c r="F58" i="3"/>
  <c r="I58" i="3" s="1"/>
  <c r="M58" i="3" s="1"/>
  <c r="D29" i="5" s="1"/>
  <c r="F59" i="3"/>
  <c r="I59" i="3"/>
  <c r="F60" i="3"/>
  <c r="I60" i="3" s="1"/>
  <c r="F61" i="3"/>
  <c r="I61" i="3" s="1"/>
  <c r="F62" i="3"/>
  <c r="I62" i="3"/>
  <c r="F63" i="3"/>
  <c r="I63" i="3"/>
  <c r="F64" i="3"/>
  <c r="I64" i="3"/>
  <c r="F65" i="3"/>
  <c r="I65" i="3" s="1"/>
  <c r="F66" i="3"/>
  <c r="I66" i="3"/>
  <c r="F67" i="3"/>
  <c r="I67" i="3"/>
  <c r="M67" i="3" s="1"/>
  <c r="J29" i="5" s="1"/>
  <c r="F68" i="3"/>
  <c r="I68" i="3"/>
  <c r="F69" i="3"/>
  <c r="I69" i="3" s="1"/>
  <c r="M69" i="3" s="1"/>
  <c r="G32" i="5" s="1"/>
  <c r="F70" i="3"/>
  <c r="I70" i="3"/>
  <c r="A75" i="3"/>
  <c r="C75" i="3"/>
  <c r="A76" i="3"/>
  <c r="C76" i="3" s="1"/>
  <c r="A77" i="3"/>
  <c r="C77" i="3"/>
  <c r="A78" i="3"/>
  <c r="C78" i="3"/>
  <c r="A79" i="3"/>
  <c r="C79" i="3"/>
  <c r="A80" i="3"/>
  <c r="C80" i="3" s="1"/>
  <c r="H80" i="3" s="1"/>
  <c r="A81" i="3"/>
  <c r="A90" i="3" s="1"/>
  <c r="C90" i="3" s="1"/>
  <c r="C81" i="3"/>
  <c r="A82" i="3"/>
  <c r="C82" i="3" s="1"/>
  <c r="H82" i="3" s="1"/>
  <c r="A83" i="3"/>
  <c r="C83" i="3" s="1"/>
  <c r="A84" i="3"/>
  <c r="C84" i="3"/>
  <c r="A85" i="3"/>
  <c r="A92" i="3" s="1"/>
  <c r="C92" i="3" s="1"/>
  <c r="A86" i="3"/>
  <c r="C86" i="3"/>
  <c r="H86" i="3" s="1"/>
  <c r="A87" i="3"/>
  <c r="C87" i="3"/>
  <c r="A91" i="3"/>
  <c r="C91" i="3" s="1"/>
  <c r="H13" i="4"/>
  <c r="E14" i="4"/>
  <c r="H14" i="4" s="1"/>
  <c r="E15" i="4"/>
  <c r="H15" i="4" s="1"/>
  <c r="E16" i="4"/>
  <c r="H16" i="4"/>
  <c r="H18" i="4"/>
  <c r="L18" i="4" l="1"/>
  <c r="M38" i="3"/>
  <c r="D27" i="5" s="1"/>
  <c r="M35" i="3"/>
  <c r="C27" i="5" s="1"/>
  <c r="M40" i="3"/>
  <c r="G27" i="5" s="1"/>
  <c r="T16" i="10"/>
  <c r="M60" i="3"/>
  <c r="E29" i="5" s="1"/>
  <c r="A89" i="3"/>
  <c r="C89" i="3" s="1"/>
  <c r="C85" i="3"/>
  <c r="H84" i="3" s="1"/>
</calcChain>
</file>

<file path=xl/sharedStrings.xml><?xml version="1.0" encoding="utf-8"?>
<sst xmlns="http://schemas.openxmlformats.org/spreadsheetml/2006/main" count="612" uniqueCount="180">
  <si>
    <t>Sygnalizacja świetlna</t>
  </si>
  <si>
    <t xml:space="preserve">Skrzyżowanie </t>
  </si>
  <si>
    <t>Gen. Zygmunta Podhorskiego - Papieża Jana Pawła II</t>
  </si>
  <si>
    <t>Skrzyżowanie Gen. Zygmunta Podhorskiego - Papieża Jana Pawła II</t>
  </si>
  <si>
    <t>DIAGRAM FAZ</t>
  </si>
  <si>
    <t>FAZA I</t>
  </si>
  <si>
    <t>FAZA II</t>
  </si>
  <si>
    <t>FAZA III</t>
  </si>
  <si>
    <r>
      <t xml:space="preserve">           </t>
    </r>
    <r>
      <rPr>
        <b/>
        <u/>
        <sz val="12"/>
        <rFont val="Arial CE"/>
        <family val="2"/>
        <charset val="238"/>
      </rPr>
      <t>Obliczenia minimalnych czasów międzyzielonych</t>
    </r>
  </si>
  <si>
    <t>Prędkość pieszego = 1,4m/s</t>
  </si>
  <si>
    <t>Prędkość rowerzysty = 2,8m/s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</si>
  <si>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</si>
  <si>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</si>
  <si>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</si>
  <si>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</si>
  <si>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</si>
  <si>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</si>
  <si>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</si>
  <si>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</si>
  <si>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t>Lp = 10m</t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</si>
  <si>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</si>
  <si>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t>Le + Lp</t>
  </si>
  <si>
    <t>Ld</t>
  </si>
  <si>
    <t>+ 1</t>
  </si>
  <si>
    <t>Ve</t>
  </si>
  <si>
    <t>Vd</t>
  </si>
  <si>
    <t>indeks</t>
  </si>
  <si>
    <t>Le</t>
  </si>
  <si>
    <t>1K - 3K</t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</si>
  <si>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</si>
  <si>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</si>
  <si>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t>s</t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</si>
  <si>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</si>
  <si>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>1K - 9P</t>
  </si>
  <si>
    <t>1K - 9R</t>
  </si>
  <si>
    <t>9P - 1K</t>
  </si>
  <si>
    <t>9R - 1K</t>
  </si>
  <si>
    <t>2K - 3K</t>
  </si>
  <si>
    <t>2K - 4K</t>
  </si>
  <si>
    <t>2K - 5K</t>
  </si>
  <si>
    <t>2K - 7P</t>
  </si>
  <si>
    <t>2K - 7R</t>
  </si>
  <si>
    <t>7P - 2K</t>
  </si>
  <si>
    <t>7R - 2K</t>
  </si>
  <si>
    <t>3K - 1K</t>
  </si>
  <si>
    <t>3K - 2K</t>
  </si>
  <si>
    <t>3K - 5K</t>
  </si>
  <si>
    <t>3K - 6P</t>
  </si>
  <si>
    <t>3K - 6R</t>
  </si>
  <si>
    <t>6P - 3K</t>
  </si>
  <si>
    <t>6R - 3K</t>
  </si>
  <si>
    <t>4K - 2K</t>
  </si>
  <si>
    <t>4K - 8P</t>
  </si>
  <si>
    <t>4K - 8R</t>
  </si>
  <si>
    <t>8P - 4K</t>
  </si>
  <si>
    <t>8R - 4K</t>
  </si>
  <si>
    <t>5K - 2K</t>
  </si>
  <si>
    <t>5K - 3K</t>
  </si>
  <si>
    <t>5K - 8P</t>
  </si>
  <si>
    <t>5K - 8R</t>
  </si>
  <si>
    <t>8P - 5K</t>
  </si>
  <si>
    <t>8R - 5K</t>
  </si>
  <si>
    <t>Liczę minimalne czasy zezwalające</t>
  </si>
  <si>
    <t xml:space="preserve">L </t>
  </si>
  <si>
    <t>1K =</t>
  </si>
  <si>
    <t>przyjmuję</t>
  </si>
  <si>
    <t>2K =</t>
  </si>
  <si>
    <t>3K =</t>
  </si>
  <si>
    <t>4K =</t>
  </si>
  <si>
    <t>5K =</t>
  </si>
  <si>
    <t>6P=</t>
  </si>
  <si>
    <t>6R=</t>
  </si>
  <si>
    <t>7P=</t>
  </si>
  <si>
    <t>7R=</t>
  </si>
  <si>
    <t>8P=</t>
  </si>
  <si>
    <t>8R=</t>
  </si>
  <si>
    <t>9P=</t>
  </si>
  <si>
    <t>9R=</t>
  </si>
  <si>
    <t>6P+7P=</t>
  </si>
  <si>
    <t>6R+7R=</t>
  </si>
  <si>
    <t>8P+9P=</t>
  </si>
  <si>
    <t>8R+9R=</t>
  </si>
  <si>
    <t>Prędkość dojazdu pojazdów skręcających w lewo  = 11,11m/s (40km/h)</t>
  </si>
  <si>
    <t>L dojazdu</t>
  </si>
  <si>
    <t>3K -9P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</si>
  <si>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</si>
  <si>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</si>
  <si>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</si>
  <si>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3K -9R</t>
  </si>
  <si>
    <t>4K -7P</t>
  </si>
  <si>
    <t>4K -7R</t>
  </si>
  <si>
    <t>Skrzyżowanie Gen. Zygmunta Podhorskiego - Papieża                        Jana Pawła II</t>
  </si>
  <si>
    <t xml:space="preserve">Wykaz grup kolizyjnych - macierz konfliktów </t>
  </si>
  <si>
    <t>1K</t>
  </si>
  <si>
    <t>2K</t>
  </si>
  <si>
    <t>3K</t>
  </si>
  <si>
    <t>4K</t>
  </si>
  <si>
    <t>5K</t>
  </si>
  <si>
    <t>6PR</t>
  </si>
  <si>
    <t>7PR</t>
  </si>
  <si>
    <t>8PR</t>
  </si>
  <si>
    <t>9PR</t>
  </si>
  <si>
    <t>X</t>
  </si>
  <si>
    <t>Trzy fazy sygnalizacyjne</t>
  </si>
  <si>
    <t>I - 1K, 4K, 5K, 6PR, 7PR, 10S</t>
  </si>
  <si>
    <t>II -  2K, 8PR, 9PR, 10S</t>
  </si>
  <si>
    <t>III - 3K, 8PR, 9PR, 11S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</si>
  <si>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</si>
  <si>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t>Skrzyżowanie Gen. Zygmunta Podhorskiego    - Papieża Jana Pawła II w Suwałkach</t>
  </si>
  <si>
    <r>
      <t>Program sygnalizacji akomodacyjny    T</t>
    </r>
    <r>
      <rPr>
        <b/>
        <vertAlign val="subscript"/>
        <sz val="12"/>
        <rFont val="Arial CE"/>
        <family val="2"/>
        <charset val="238"/>
      </rPr>
      <t>zmienne</t>
    </r>
    <r>
      <rPr>
        <b/>
        <sz val="12"/>
        <rFont val="Arial CE"/>
        <family val="2"/>
        <charset val="238"/>
      </rPr>
      <t>= 0- 110s</t>
    </r>
  </si>
  <si>
    <t xml:space="preserve"> max wzbudzenia wszystkich grup kołowych i pieszych</t>
  </si>
  <si>
    <t>Grupa</t>
  </si>
  <si>
    <t>Nr sygnalizatora</t>
  </si>
  <si>
    <t>K1a, K1ap1, K1ap2</t>
  </si>
  <si>
    <t>K1b, K1bp</t>
  </si>
  <si>
    <t>K2, K2p</t>
  </si>
  <si>
    <t>K3a, K3ap</t>
  </si>
  <si>
    <t>K3b, K3bp1, K3bp2</t>
  </si>
  <si>
    <t>R2a, R2b</t>
  </si>
  <si>
    <t>R2c, R2d</t>
  </si>
  <si>
    <t>R3a, R3b</t>
  </si>
  <si>
    <t>R3c, R3d</t>
  </si>
  <si>
    <t>10S</t>
  </si>
  <si>
    <t>S2</t>
  </si>
  <si>
    <t>11S</t>
  </si>
  <si>
    <t>S3</t>
  </si>
  <si>
    <t>zielony</t>
  </si>
  <si>
    <t>czerwony</t>
  </si>
  <si>
    <t>żółty</t>
  </si>
  <si>
    <t>żółto czerwony</t>
  </si>
  <si>
    <t>zielony pulsujący</t>
  </si>
  <si>
    <t>Program sygnalizacji awaryjny    T= 110s</t>
  </si>
  <si>
    <t>Skrzyżowanie Gen. Zygmunta Podhorskiego - Papieża Jana Pawła II w Suwałkach</t>
  </si>
  <si>
    <t>Programy sygnalizacji startowe</t>
  </si>
  <si>
    <t>min.180s</t>
  </si>
  <si>
    <t>Programy awaryjny  zawsze rozpoczyna się od fazy nr 3</t>
  </si>
  <si>
    <t xml:space="preserve">Program awaryjny  </t>
  </si>
  <si>
    <t xml:space="preserve">Program akomodacyjny  </t>
  </si>
  <si>
    <t>żółty pulsujący</t>
  </si>
  <si>
    <t>Programy sygnalizacji końcowe</t>
  </si>
  <si>
    <t>n-10</t>
  </si>
  <si>
    <t>n-5</t>
  </si>
  <si>
    <t>n</t>
  </si>
  <si>
    <t>n+5</t>
  </si>
  <si>
    <t>Zakończenie wyświetlania programów  awarynych natępuje po zakończeniu fazy nr 3</t>
  </si>
  <si>
    <t>OBLICZENIA PRZEPUSTOWOŚCI SKRZYŻOWANIA STEROWANEGO  METODĄ  HCM-85</t>
  </si>
  <si>
    <t xml:space="preserve">Skrzyżowanie Gen. Zygmunta Podhorskiego - Papieża Jana Pawła II w Suwałkach                   </t>
  </si>
  <si>
    <t>Program max akomodacyjny i awaryjny</t>
  </si>
  <si>
    <t>T = 110s</t>
  </si>
  <si>
    <t>GRUPA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</si>
  <si>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</si>
  <si>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</si>
  <si>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</si>
  <si>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</si>
  <si>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</si>
  <si>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            Z SYGNALIZACJĄ</t>
  </si>
  <si>
    <t>ZAŁOŻONY  RUCH</t>
  </si>
  <si>
    <t>% wykorzystania czasu na wlocie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</si>
  <si>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</si>
  <si>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t>T</t>
  </si>
  <si>
    <t>t</t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</si>
  <si>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</si>
  <si>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</si>
  <si>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</si>
  <si>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</si>
  <si>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</si>
  <si>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</si>
  <si>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</si>
  <si>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</si>
  <si>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</si>
  <si>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prosto</t>
  </si>
  <si>
    <t>w lewo</t>
  </si>
  <si>
    <t>w prawo syg. ogólny</t>
  </si>
  <si>
    <t>w prawo strzałka</t>
  </si>
  <si>
    <t xml:space="preserve"> W przypadku wielu zgłoszeń pierwsze otrzymuje sygnał zielony grupa 3K                                                      w programie  akomodacyjnym</t>
  </si>
  <si>
    <t>Zakończenie wyświetlania programu akomodacyjnego natępuje po zakończeniu                                                      wyświetlania grupy 3K</t>
  </si>
  <si>
    <t>w prawo i w lewo syg. ogólny</t>
  </si>
  <si>
    <t>Prędkość dojazdu pojazdów skręcających w prawo = 11,11m/s (40km/h)</t>
  </si>
  <si>
    <t xml:space="preserve">Obliczenia czasów dojazdu poj. skręcających do przejść dla pieszych                                  i przejazdów dla rowerów </t>
  </si>
  <si>
    <t>Skrzyżowanie
Gen. Zygmunta Podhorskiego - Papieża Jana Pawła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</si>
</sst>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"/>
  </numFmts>
  <fonts count="27" x14ac:knownFonts="1">
    <font>
      <sz val="10"/>
      <name val="Arial CE"/>
      <family val="2"/>
      <charset val="238"/>
    </font>
    <font>
      <b/>
      <u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b/>
      <u/>
      <sz val="12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family val="2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b/>
      <sz val="10"/>
      <name val="Arial CE"/>
      <family val="2"/>
      <charset val="238"/>
    </font>
    <font>
      <vertAlign val="sub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0"/>
      <color indexed="11"/>
      <name val="Arial CE"/>
      <family val="2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b/>
      <sz val="8"/>
      <name val="Arial CE"/>
      <family val="2"/>
      <charset val="238"/>
    </font>
    <font>
      <b/>
      <sz val="9"/>
      <color indexed="10"/>
      <name val="Arial CE"/>
      <family val="2"/>
      <charset val="238"/>
    </font>
    <font>
      <b/>
      <sz val="12"/>
      <name val="Symbol"/>
      <family val="1"/>
      <charset val="2"/>
    </font>
    <font>
      <sz val="10"/>
      <color indexed="1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patternFill patternType="solid">
        <fgColor rgb="FF00B050"/>
        <bgColor indexed="21"/>
      </pattern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</fills>
  <borders count="5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29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30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theme="4" tint="-0.24994659260841701"/>
      </left>
      <right/>
      <top/>
      <bottom/>
      <diagonal/>
    </border>
    <border diagonalUp="1">
      <left/>
      <right/>
      <top/>
      <bottom/>
      <diagonal style="thick">
        <color indexed="10"/>
      </diagonal>
    </border>
    <border>
      <left style="thin">
        <color indexed="64"/>
      </left>
      <right/>
      <top/>
      <bottom/>
      <diagonal/>
    </border>
    <border>
      <left style="thin">
        <color rgb="FF0070C0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2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/>
    <xf numFmtId="2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/>
    <xf numFmtId="2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2" fontId="11" fillId="0" borderId="2" xfId="0" applyNumberFormat="1" applyFont="1" applyBorder="1" applyAlignment="1">
      <alignment horizontal="left"/>
    </xf>
    <xf numFmtId="0" fontId="11" fillId="0" borderId="0" xfId="0" applyFont="1"/>
    <xf numFmtId="2" fontId="11" fillId="0" borderId="2" xfId="0" applyNumberFormat="1" applyFont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0" fillId="0" borderId="2" xfId="0" applyBorder="1" applyAlignment="1" applyProtection="1">
      <alignment horizontal="left" vertical="center"/>
      <protection locked="0"/>
    </xf>
    <xf numFmtId="2" fontId="11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2" fontId="9" fillId="0" borderId="0" xfId="0" applyNumberFormat="1" applyFont="1"/>
    <xf numFmtId="0" fontId="9" fillId="0" borderId="0" xfId="0" applyFont="1" applyAlignment="1" applyProtection="1">
      <alignment horizontal="left"/>
      <protection locked="0"/>
    </xf>
    <xf numFmtId="0" fontId="13" fillId="0" borderId="0" xfId="0" applyFont="1"/>
    <xf numFmtId="0" fontId="0" fillId="0" borderId="1" xfId="0" applyBorder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3" fillId="0" borderId="0" xfId="0" applyFont="1"/>
    <xf numFmtId="0" fontId="8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0" fillId="0" borderId="2" xfId="0" applyBorder="1"/>
    <xf numFmtId="0" fontId="0" fillId="0" borderId="15" xfId="0" applyBorder="1"/>
    <xf numFmtId="0" fontId="13" fillId="0" borderId="26" xfId="0" applyFont="1" applyBorder="1" applyAlignment="1">
      <alignment horizontal="center"/>
    </xf>
    <xf numFmtId="0" fontId="0" fillId="0" borderId="14" xfId="0" applyBorder="1"/>
    <xf numFmtId="0" fontId="13" fillId="0" borderId="27" xfId="0" applyFont="1" applyBorder="1" applyAlignment="1">
      <alignment horizontal="center"/>
    </xf>
    <xf numFmtId="0" fontId="0" fillId="0" borderId="22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/>
    </xf>
    <xf numFmtId="0" fontId="0" fillId="0" borderId="28" xfId="0" applyBorder="1"/>
    <xf numFmtId="0" fontId="1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0" fillId="2" borderId="28" xfId="0" applyFill="1" applyBorder="1"/>
    <xf numFmtId="0" fontId="0" fillId="3" borderId="0" xfId="0" applyFill="1"/>
    <xf numFmtId="0" fontId="0" fillId="2" borderId="0" xfId="0" applyFill="1"/>
    <xf numFmtId="0" fontId="0" fillId="0" borderId="28" xfId="0" applyBorder="1" applyAlignment="1">
      <alignment horizontal="center"/>
    </xf>
    <xf numFmtId="0" fontId="20" fillId="2" borderId="28" xfId="0" applyFont="1" applyFill="1" applyBorder="1"/>
    <xf numFmtId="0" fontId="20" fillId="2" borderId="0" xfId="0" applyFont="1" applyFill="1"/>
    <xf numFmtId="0" fontId="0" fillId="0" borderId="29" xfId="0" applyBorder="1" applyAlignment="1">
      <alignment horizontal="center"/>
    </xf>
    <xf numFmtId="0" fontId="0" fillId="2" borderId="29" xfId="0" applyFill="1" applyBorder="1"/>
    <xf numFmtId="0" fontId="0" fillId="0" borderId="29" xfId="0" applyBorder="1"/>
    <xf numFmtId="0" fontId="8" fillId="0" borderId="0" xfId="0" applyFont="1" applyAlignment="1">
      <alignment textRotation="180"/>
    </xf>
    <xf numFmtId="0" fontId="7" fillId="0" borderId="0" xfId="0" applyFont="1" applyAlignment="1">
      <alignment wrapText="1"/>
    </xf>
    <xf numFmtId="0" fontId="0" fillId="0" borderId="30" xfId="0" applyBorder="1"/>
    <xf numFmtId="0" fontId="0" fillId="0" borderId="31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9" fillId="0" borderId="30" xfId="0" applyFont="1" applyBorder="1"/>
    <xf numFmtId="0" fontId="9" fillId="0" borderId="28" xfId="0" applyFont="1" applyBorder="1"/>
    <xf numFmtId="0" fontId="9" fillId="0" borderId="32" xfId="0" applyFont="1" applyBorder="1"/>
    <xf numFmtId="0" fontId="9" fillId="0" borderId="31" xfId="0" applyFont="1" applyBorder="1"/>
    <xf numFmtId="0" fontId="9" fillId="0" borderId="29" xfId="0" applyFont="1" applyBorder="1"/>
    <xf numFmtId="0" fontId="21" fillId="0" borderId="28" xfId="0" applyFont="1" applyBorder="1" applyAlignment="1">
      <alignment horizontal="center" vertical="center" textRotation="90"/>
    </xf>
    <xf numFmtId="0" fontId="9" fillId="3" borderId="28" xfId="0" applyFont="1" applyFill="1" applyBorder="1"/>
    <xf numFmtId="0" fontId="9" fillId="3" borderId="0" xfId="0" applyFont="1" applyFill="1"/>
    <xf numFmtId="0" fontId="9" fillId="2" borderId="32" xfId="0" applyFont="1" applyFill="1" applyBorder="1"/>
    <xf numFmtId="0" fontId="9" fillId="2" borderId="0" xfId="0" applyFont="1" applyFill="1"/>
    <xf numFmtId="0" fontId="9" fillId="2" borderId="29" xfId="0" applyFont="1" applyFill="1" applyBorder="1"/>
    <xf numFmtId="0" fontId="9" fillId="2" borderId="28" xfId="0" applyFont="1" applyFill="1" applyBorder="1"/>
    <xf numFmtId="0" fontId="22" fillId="0" borderId="0" xfId="0" applyFont="1" applyAlignment="1">
      <alignment horizontal="left" vertical="top" wrapText="1"/>
    </xf>
    <xf numFmtId="0" fontId="0" fillId="0" borderId="32" xfId="0" applyBorder="1"/>
    <xf numFmtId="0" fontId="0" fillId="2" borderId="32" xfId="0" applyFill="1" applyBorder="1"/>
    <xf numFmtId="0" fontId="22" fillId="0" borderId="32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 textRotation="90"/>
    </xf>
    <xf numFmtId="4" fontId="0" fillId="0" borderId="0" xfId="0" applyNumberFormat="1"/>
    <xf numFmtId="0" fontId="8" fillId="0" borderId="2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1" fontId="0" fillId="0" borderId="33" xfId="0" applyNumberForma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26" fillId="0" borderId="3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" fontId="26" fillId="0" borderId="39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vertical="center" wrapText="1"/>
    </xf>
    <xf numFmtId="2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9" fillId="0" borderId="22" xfId="0" applyNumberFormat="1" applyFont="1" applyBorder="1" applyAlignment="1">
      <alignment vertical="center" wrapText="1"/>
    </xf>
    <xf numFmtId="2" fontId="0" fillId="0" borderId="22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 wrapText="1"/>
    </xf>
    <xf numFmtId="2" fontId="0" fillId="0" borderId="42" xfId="0" applyNumberFormat="1" applyBorder="1" applyAlignment="1">
      <alignment horizontal="center" vertical="center"/>
    </xf>
    <xf numFmtId="1" fontId="0" fillId="0" borderId="42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1" fontId="0" fillId="0" borderId="45" xfId="0" applyNumberFormat="1" applyBorder="1" applyAlignment="1">
      <alignment horizontal="center" vertical="center"/>
    </xf>
    <xf numFmtId="1" fontId="0" fillId="0" borderId="47" xfId="0" applyNumberForma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4" fontId="0" fillId="0" borderId="0" xfId="0" applyNumberFormat="1" applyAlignment="1">
      <alignment vertical="top" wrapText="1"/>
    </xf>
    <xf numFmtId="0" fontId="0" fillId="4" borderId="0" xfId="0" applyFill="1"/>
    <xf numFmtId="0" fontId="0" fillId="0" borderId="48" xfId="0" applyBorder="1"/>
    <xf numFmtId="0" fontId="20" fillId="2" borderId="48" xfId="0" applyFont="1" applyFill="1" applyBorder="1"/>
    <xf numFmtId="0" fontId="0" fillId="2" borderId="48" xfId="0" applyFill="1" applyBorder="1"/>
    <xf numFmtId="0" fontId="19" fillId="0" borderId="48" xfId="0" applyFont="1" applyBorder="1" applyAlignment="1">
      <alignment horizontal="left"/>
    </xf>
    <xf numFmtId="0" fontId="0" fillId="3" borderId="48" xfId="0" applyFill="1" applyBorder="1"/>
    <xf numFmtId="0" fontId="0" fillId="4" borderId="48" xfId="0" applyFill="1" applyBorder="1"/>
    <xf numFmtId="0" fontId="0" fillId="5" borderId="0" xfId="0" applyFill="1"/>
    <xf numFmtId="0" fontId="0" fillId="5" borderId="48" xfId="0" applyFill="1" applyBorder="1"/>
    <xf numFmtId="0" fontId="0" fillId="5" borderId="28" xfId="0" applyFill="1" applyBorder="1"/>
    <xf numFmtId="0" fontId="0" fillId="3" borderId="49" xfId="0" applyFill="1" applyBorder="1"/>
    <xf numFmtId="0" fontId="0" fillId="6" borderId="50" xfId="0" applyFill="1" applyBorder="1"/>
    <xf numFmtId="0" fontId="0" fillId="6" borderId="0" xfId="0" applyFill="1"/>
    <xf numFmtId="0" fontId="0" fillId="6" borderId="51" xfId="0" applyFill="1" applyBorder="1"/>
    <xf numFmtId="0" fontId="9" fillId="6" borderId="0" xfId="0" applyFont="1" applyFill="1"/>
    <xf numFmtId="0" fontId="9" fillId="6" borderId="51" xfId="0" applyFont="1" applyFill="1" applyBorder="1"/>
    <xf numFmtId="0" fontId="9" fillId="5" borderId="0" xfId="0" applyFont="1" applyFill="1"/>
    <xf numFmtId="0" fontId="9" fillId="5" borderId="32" xfId="0" applyFont="1" applyFill="1" applyBorder="1"/>
    <xf numFmtId="0" fontId="9" fillId="0" borderId="48" xfId="0" applyFont="1" applyBorder="1"/>
    <xf numFmtId="0" fontId="0" fillId="6" borderId="48" xfId="0" applyFill="1" applyBorder="1"/>
    <xf numFmtId="0" fontId="9" fillId="0" borderId="48" xfId="0" applyFont="1" applyBorder="1" applyAlignment="1">
      <alignment horizontal="left"/>
    </xf>
    <xf numFmtId="0" fontId="9" fillId="2" borderId="48" xfId="0" applyFont="1" applyFill="1" applyBorder="1"/>
    <xf numFmtId="0" fontId="2" fillId="0" borderId="0" xfId="0" applyFont="1" applyAlignment="1">
      <alignment horizontal="center"/>
    </xf>
    <xf numFmtId="2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1" fillId="0" borderId="2" xfId="0" applyFont="1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28" xfId="0" applyBorder="1" applyAlignment="1">
      <alignment horizontal="center" vertical="center" textRotation="90" shrinkToFit="1"/>
    </xf>
    <xf numFmtId="0" fontId="21" fillId="0" borderId="28" xfId="0" applyFont="1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1" fontId="0" fillId="0" borderId="33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26" fillId="0" borderId="37" xfId="0" applyNumberFormat="1" applyFon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" fontId="0" fillId="0" borderId="52" xfId="0" applyNumberFormat="1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/>
    </xf>
    <xf numFmtId="1" fontId="26" fillId="0" borderId="39" xfId="0" applyNumberFormat="1" applyFont="1" applyBorder="1" applyAlignment="1">
      <alignment horizontal="center" vertical="center"/>
    </xf>
    <xf numFmtId="1" fontId="26" fillId="0" borderId="52" xfId="0" applyNumberFormat="1" applyFont="1" applyBorder="1" applyAlignment="1">
      <alignment horizontal="center" vertical="center"/>
    </xf>
    <xf numFmtId="1" fontId="26" fillId="0" borderId="4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textRotation="90" wrapText="1"/>
    </xf>
    <xf numFmtId="0" fontId="15" fillId="0" borderId="34" xfId="0" applyFont="1" applyBorder="1" applyAlignment="1">
      <alignment horizontal="center" vertical="center" textRotation="90" wrapText="1"/>
    </xf>
    <xf numFmtId="0" fontId="24" fillId="0" borderId="34" xfId="0" applyFont="1" applyBorder="1" applyAlignment="1">
      <alignment horizontal="center" vertical="center" textRotation="90" wrapText="1"/>
    </xf>
    <xf numFmtId="1" fontId="0" fillId="0" borderId="3" xfId="0" applyNumberFormat="1" applyBorder="1" applyAlignment="1">
      <alignment horizontal="center" vertical="center"/>
    </xf>
    <xf numFmtId="4" fontId="15" fillId="0" borderId="33" xfId="0" applyNumberFormat="1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128001</xdr:colOff>
      <xdr:row>34</xdr:row>
      <xdr:rowOff>90905</xdr:rowOff>
    </xdr:from>
    <xdr:to>
      <xdr:col>11</xdr:col>
      <xdr:colOff>323180</xdr:colOff>
      <xdr:row>38</xdr:row>
      <xdr:rowOff>84221</xdr:rowOff>
    </xdr:to>
    <xdr:sp macro="" textlink="">
      <xdr:nvSpPr>
        <xdr:cNvPr id="2049" name="Arc 48">
          <a:extLst>
            <a:ext uri="{FF2B5EF4-FFF2-40B4-BE49-F238E27FC236}">
              <a16:creationId xmlns="" xmlns:a16="http://schemas.microsoft.com/office/drawing/2014/main" id="{4EBF37CD-3317-BACB-510C-489DDC2D3859}"/>
            </a:ext>
          </a:extLst>
        </xdr:cNvPr>
        <xdr:cNvSpPr>
          <a:spLocks/>
        </xdr:cNvSpPr>
      </xdr:nvSpPr>
      <xdr:spPr bwMode="auto">
        <a:xfrm rot="16260000" flipH="1">
          <a:off x="2969459" y="5868737"/>
          <a:ext cx="635000" cy="937126"/>
        </a:xfrm>
        <a:custGeom>
          <a:avLst/>
          <a:gdLst>
            <a:gd name="G0" fmla="+- 6780 0 0"/>
            <a:gd name="G1" fmla="+- 1 0 0"/>
            <a:gd name="G2" fmla="+- 6780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17249"/>
            <a:gd name="T1" fmla="*/ 0 h 21600"/>
            <a:gd name="T2" fmla="*/ 2147483646 w 17249"/>
            <a:gd name="T3" fmla="*/ 2147483646 h 21600"/>
            <a:gd name="T4" fmla="*/ 0 w 17249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7249" h="21600" fill="none">
              <a:moveTo>
                <a:pt x="0" y="0"/>
              </a:moveTo>
              <a:cubicBezTo>
                <a:pt x="6780" y="0"/>
                <a:pt x="13167" y="3184"/>
                <a:pt x="17249" y="8598"/>
              </a:cubicBezTo>
            </a:path>
            <a:path w="17249" h="21600" stroke="0">
              <a:moveTo>
                <a:pt x="0" y="0"/>
              </a:moveTo>
              <a:cubicBezTo>
                <a:pt x="6780" y="0"/>
                <a:pt x="13167" y="3184"/>
                <a:pt x="17249" y="8598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133350</xdr:colOff>
      <xdr:row>29</xdr:row>
      <xdr:rowOff>133350</xdr:rowOff>
    </xdr:from>
    <xdr:to>
      <xdr:col>8</xdr:col>
      <xdr:colOff>133350</xdr:colOff>
      <xdr:row>34</xdr:row>
      <xdr:rowOff>63500</xdr:rowOff>
    </xdr:to>
    <xdr:sp macro="" textlink="">
      <xdr:nvSpPr>
        <xdr:cNvPr id="2050" name="Line 49">
          <a:extLst>
            <a:ext uri="{FF2B5EF4-FFF2-40B4-BE49-F238E27FC236}">
              <a16:creationId xmlns="" xmlns:a16="http://schemas.microsoft.com/office/drawing/2014/main" id="{F93EA34C-3C6D-8344-21FD-15E679973533}"/>
            </a:ext>
          </a:extLst>
        </xdr:cNvPr>
        <xdr:cNvSpPr>
          <a:spLocks noChangeShapeType="1"/>
        </xdr:cNvSpPr>
      </xdr:nvSpPr>
      <xdr:spPr bwMode="auto">
        <a:xfrm flipV="1">
          <a:off x="2832100" y="5194300"/>
          <a:ext cx="0" cy="76200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57150</xdr:colOff>
      <xdr:row>63</xdr:row>
      <xdr:rowOff>139700</xdr:rowOff>
    </xdr:from>
    <xdr:to>
      <xdr:col>11</xdr:col>
      <xdr:colOff>0</xdr:colOff>
      <xdr:row>68</xdr:row>
      <xdr:rowOff>57150</xdr:rowOff>
    </xdr:to>
    <xdr:sp macro="" textlink="">
      <xdr:nvSpPr>
        <xdr:cNvPr id="2051" name="Arc 98">
          <a:extLst>
            <a:ext uri="{FF2B5EF4-FFF2-40B4-BE49-F238E27FC236}">
              <a16:creationId xmlns="" xmlns:a16="http://schemas.microsoft.com/office/drawing/2014/main" id="{0D258CB5-ADC8-D723-7AE9-20678A79F5CB}"/>
            </a:ext>
          </a:extLst>
        </xdr:cNvPr>
        <xdr:cNvSpPr>
          <a:spLocks/>
        </xdr:cNvSpPr>
      </xdr:nvSpPr>
      <xdr:spPr bwMode="auto">
        <a:xfrm flipH="1">
          <a:off x="2755900" y="10782300"/>
          <a:ext cx="685800" cy="711200"/>
        </a:xfrm>
        <a:custGeom>
          <a:avLst/>
          <a:gdLst>
            <a:gd name="G0" fmla="+- 8099 0 0"/>
            <a:gd name="G1" fmla="+- 1 0 0"/>
            <a:gd name="G2" fmla="+- 8099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19216"/>
            <a:gd name="T1" fmla="*/ 0 h 21600"/>
            <a:gd name="T2" fmla="*/ 2147483646 w 19216"/>
            <a:gd name="T3" fmla="*/ 2147483646 h 21600"/>
            <a:gd name="T4" fmla="*/ 0 w 19216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9216" h="21600" fill="none">
              <a:moveTo>
                <a:pt x="0" y="0"/>
              </a:moveTo>
              <a:cubicBezTo>
                <a:pt x="8099" y="0"/>
                <a:pt x="15517" y="4530"/>
                <a:pt x="19216" y="11735"/>
              </a:cubicBezTo>
            </a:path>
            <a:path w="19216" h="21600" stroke="0">
              <a:moveTo>
                <a:pt x="0" y="0"/>
              </a:moveTo>
              <a:cubicBezTo>
                <a:pt x="8099" y="0"/>
                <a:pt x="15517" y="4530"/>
                <a:pt x="19216" y="11735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0</xdr:colOff>
      <xdr:row>63</xdr:row>
      <xdr:rowOff>139700</xdr:rowOff>
    </xdr:from>
    <xdr:to>
      <xdr:col>11</xdr:col>
      <xdr:colOff>1212850</xdr:colOff>
      <xdr:row>63</xdr:row>
      <xdr:rowOff>139700</xdr:rowOff>
    </xdr:to>
    <xdr:sp macro="" textlink="">
      <xdr:nvSpPr>
        <xdr:cNvPr id="2052" name="Line 100">
          <a:extLst>
            <a:ext uri="{FF2B5EF4-FFF2-40B4-BE49-F238E27FC236}">
              <a16:creationId xmlns="" xmlns:a16="http://schemas.microsoft.com/office/drawing/2014/main" id="{C519D2A3-6891-BA12-ADE4-843127E1514E}"/>
            </a:ext>
          </a:extLst>
        </xdr:cNvPr>
        <xdr:cNvSpPr>
          <a:spLocks noChangeShapeType="1"/>
        </xdr:cNvSpPr>
      </xdr:nvSpPr>
      <xdr:spPr bwMode="auto">
        <a:xfrm flipH="1">
          <a:off x="3441700" y="10782300"/>
          <a:ext cx="1212850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285750</xdr:colOff>
      <xdr:row>59</xdr:row>
      <xdr:rowOff>133350</xdr:rowOff>
    </xdr:from>
    <xdr:to>
      <xdr:col>7</xdr:col>
      <xdr:colOff>0</xdr:colOff>
      <xdr:row>73</xdr:row>
      <xdr:rowOff>101600</xdr:rowOff>
    </xdr:to>
    <xdr:cxnSp macro="">
      <xdr:nvCxnSpPr>
        <xdr:cNvPr id="2053" name="AutoShape 103">
          <a:extLst>
            <a:ext uri="{FF2B5EF4-FFF2-40B4-BE49-F238E27FC236}">
              <a16:creationId xmlns="" xmlns:a16="http://schemas.microsoft.com/office/drawing/2014/main" id="{FA33F6C1-ECA0-A2F9-E3CC-EA39E6D13038}"/>
            </a:ext>
          </a:extLst>
        </xdr:cNvPr>
        <xdr:cNvCxnSpPr>
          <a:cxnSpLocks noChangeShapeType="1"/>
        </xdr:cNvCxnSpPr>
      </xdr:nvCxnSpPr>
      <xdr:spPr bwMode="auto">
        <a:xfrm>
          <a:off x="2387600" y="10140950"/>
          <a:ext cx="12700" cy="21907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285750</xdr:colOff>
      <xdr:row>56</xdr:row>
      <xdr:rowOff>101600</xdr:rowOff>
    </xdr:from>
    <xdr:to>
      <xdr:col>6</xdr:col>
      <xdr:colOff>285750</xdr:colOff>
      <xdr:row>60</xdr:row>
      <xdr:rowOff>25400</xdr:rowOff>
    </xdr:to>
    <xdr:cxnSp macro="">
      <xdr:nvCxnSpPr>
        <xdr:cNvPr id="2054" name="AutoShape 108">
          <a:extLst>
            <a:ext uri="{FF2B5EF4-FFF2-40B4-BE49-F238E27FC236}">
              <a16:creationId xmlns="" xmlns:a16="http://schemas.microsoft.com/office/drawing/2014/main" id="{C4B52FCA-7E88-93E5-A0BD-B334486C7133}"/>
            </a:ext>
          </a:extLst>
        </xdr:cNvPr>
        <xdr:cNvCxnSpPr>
          <a:cxnSpLocks noChangeShapeType="1"/>
        </xdr:cNvCxnSpPr>
      </xdr:nvCxnSpPr>
      <xdr:spPr bwMode="auto">
        <a:xfrm flipV="1">
          <a:off x="2387600" y="9594850"/>
          <a:ext cx="0" cy="5969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107950</xdr:colOff>
      <xdr:row>56</xdr:row>
      <xdr:rowOff>107950</xdr:rowOff>
    </xdr:from>
    <xdr:to>
      <xdr:col>10</xdr:col>
      <xdr:colOff>107950</xdr:colOff>
      <xdr:row>59</xdr:row>
      <xdr:rowOff>6350</xdr:rowOff>
    </xdr:to>
    <xdr:cxnSp macro="">
      <xdr:nvCxnSpPr>
        <xdr:cNvPr id="2055" name="AutoShape 110">
          <a:extLst>
            <a:ext uri="{FF2B5EF4-FFF2-40B4-BE49-F238E27FC236}">
              <a16:creationId xmlns="" xmlns:a16="http://schemas.microsoft.com/office/drawing/2014/main" id="{70595CB5-E7FB-7F27-E503-32A10866E49D}"/>
            </a:ext>
          </a:extLst>
        </xdr:cNvPr>
        <xdr:cNvCxnSpPr>
          <a:cxnSpLocks noChangeShapeType="1"/>
        </xdr:cNvCxnSpPr>
      </xdr:nvCxnSpPr>
      <xdr:spPr bwMode="auto">
        <a:xfrm flipV="1">
          <a:off x="3359150" y="9601200"/>
          <a:ext cx="0" cy="4127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254000</xdr:colOff>
      <xdr:row>56</xdr:row>
      <xdr:rowOff>101600</xdr:rowOff>
    </xdr:from>
    <xdr:to>
      <xdr:col>8</xdr:col>
      <xdr:colOff>254000</xdr:colOff>
      <xdr:row>60</xdr:row>
      <xdr:rowOff>120650</xdr:rowOff>
    </xdr:to>
    <xdr:sp macro="" textlink="">
      <xdr:nvSpPr>
        <xdr:cNvPr id="2056" name="Line 118">
          <a:extLst>
            <a:ext uri="{FF2B5EF4-FFF2-40B4-BE49-F238E27FC236}">
              <a16:creationId xmlns="" xmlns:a16="http://schemas.microsoft.com/office/drawing/2014/main" id="{57B4867E-FC6B-C186-A87A-6F0F20705265}"/>
            </a:ext>
          </a:extLst>
        </xdr:cNvPr>
        <xdr:cNvSpPr>
          <a:spLocks noChangeShapeType="1"/>
        </xdr:cNvSpPr>
      </xdr:nvSpPr>
      <xdr:spPr bwMode="auto">
        <a:xfrm flipV="1">
          <a:off x="2952750" y="9594850"/>
          <a:ext cx="0" cy="692150"/>
        </a:xfrm>
        <a:prstGeom prst="line">
          <a:avLst/>
        </a:prstGeom>
        <a:noFill/>
        <a:ln w="10152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70</xdr:row>
      <xdr:rowOff>152400</xdr:rowOff>
    </xdr:from>
    <xdr:to>
      <xdr:col>9</xdr:col>
      <xdr:colOff>152400</xdr:colOff>
      <xdr:row>73</xdr:row>
      <xdr:rowOff>0</xdr:rowOff>
    </xdr:to>
    <xdr:grpSp>
      <xdr:nvGrpSpPr>
        <xdr:cNvPr id="2057" name="Group 122">
          <a:extLst>
            <a:ext uri="{FF2B5EF4-FFF2-40B4-BE49-F238E27FC236}">
              <a16:creationId xmlns="" xmlns:a16="http://schemas.microsoft.com/office/drawing/2014/main" id="{6113C98C-0061-40BB-CDA4-4764B006152F}"/>
            </a:ext>
          </a:extLst>
        </xdr:cNvPr>
        <xdr:cNvGrpSpPr>
          <a:grpSpLocks/>
        </xdr:cNvGrpSpPr>
      </xdr:nvGrpSpPr>
      <xdr:grpSpPr bwMode="auto">
        <a:xfrm>
          <a:off x="2911475" y="11899900"/>
          <a:ext cx="114300" cy="323850"/>
          <a:chOff x="4843" y="19017"/>
          <a:chExt cx="176" cy="528"/>
        </a:xfrm>
      </xdr:grpSpPr>
      <xdr:sp macro="" textlink="">
        <xdr:nvSpPr>
          <xdr:cNvPr id="2058" name="Line 123">
            <a:extLst>
              <a:ext uri="{FF2B5EF4-FFF2-40B4-BE49-F238E27FC236}">
                <a16:creationId xmlns="" xmlns:a16="http://schemas.microsoft.com/office/drawing/2014/main" id="{FBB58376-D7AD-E975-6F3E-DFFBE4C07FBC}"/>
              </a:ext>
            </a:extLst>
          </xdr:cNvPr>
          <xdr:cNvSpPr>
            <a:spLocks noChangeShapeType="1"/>
          </xdr:cNvSpPr>
        </xdr:nvSpPr>
        <xdr:spPr bwMode="auto">
          <a:xfrm flipV="1">
            <a:off x="4939" y="19030"/>
            <a:ext cx="0" cy="514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59" name="Line 124">
            <a:extLst>
              <a:ext uri="{FF2B5EF4-FFF2-40B4-BE49-F238E27FC236}">
                <a16:creationId xmlns="" xmlns:a16="http://schemas.microsoft.com/office/drawing/2014/main" id="{71C0EF69-8F1F-468A-B5EC-E71C1A43A7BC}"/>
              </a:ext>
            </a:extLst>
          </xdr:cNvPr>
          <xdr:cNvSpPr>
            <a:spLocks noChangeShapeType="1"/>
          </xdr:cNvSpPr>
        </xdr:nvSpPr>
        <xdr:spPr bwMode="auto">
          <a:xfrm flipH="1">
            <a:off x="4843" y="19017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210552</xdr:colOff>
      <xdr:row>70</xdr:row>
      <xdr:rowOff>152400</xdr:rowOff>
    </xdr:from>
    <xdr:to>
      <xdr:col>10</xdr:col>
      <xdr:colOff>64502</xdr:colOff>
      <xdr:row>73</xdr:row>
      <xdr:rowOff>0</xdr:rowOff>
    </xdr:to>
    <xdr:grpSp>
      <xdr:nvGrpSpPr>
        <xdr:cNvPr id="2060" name="Group 125">
          <a:extLst>
            <a:ext uri="{FF2B5EF4-FFF2-40B4-BE49-F238E27FC236}">
              <a16:creationId xmlns="" xmlns:a16="http://schemas.microsoft.com/office/drawing/2014/main" id="{A9377C13-6EE7-D3A7-6376-0FC7C46865E2}"/>
            </a:ext>
          </a:extLst>
        </xdr:cNvPr>
        <xdr:cNvGrpSpPr>
          <a:grpSpLocks/>
        </xdr:cNvGrpSpPr>
      </xdr:nvGrpSpPr>
      <xdr:grpSpPr bwMode="auto">
        <a:xfrm>
          <a:off x="3083927" y="11899900"/>
          <a:ext cx="107950" cy="323850"/>
          <a:chOff x="5080" y="19017"/>
          <a:chExt cx="177" cy="528"/>
        </a:xfrm>
      </xdr:grpSpPr>
      <xdr:sp macro="" textlink="">
        <xdr:nvSpPr>
          <xdr:cNvPr id="2061" name="Line 126">
            <a:extLst>
              <a:ext uri="{FF2B5EF4-FFF2-40B4-BE49-F238E27FC236}">
                <a16:creationId xmlns="" xmlns:a16="http://schemas.microsoft.com/office/drawing/2014/main" id="{23E2BCE2-334E-CC31-C881-3EE7A4E816FD}"/>
              </a:ext>
            </a:extLst>
          </xdr:cNvPr>
          <xdr:cNvSpPr>
            <a:spLocks noChangeShapeType="1"/>
          </xdr:cNvSpPr>
        </xdr:nvSpPr>
        <xdr:spPr bwMode="auto">
          <a:xfrm flipV="1">
            <a:off x="5174" y="19030"/>
            <a:ext cx="0" cy="514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62" name="Line 127">
            <a:extLst>
              <a:ext uri="{FF2B5EF4-FFF2-40B4-BE49-F238E27FC236}">
                <a16:creationId xmlns="" xmlns:a16="http://schemas.microsoft.com/office/drawing/2014/main" id="{D7581ACD-EF38-97D4-F7A4-C8D6F2E34E2D}"/>
              </a:ext>
            </a:extLst>
          </xdr:cNvPr>
          <xdr:cNvSpPr>
            <a:spLocks noChangeShapeType="1"/>
          </xdr:cNvSpPr>
        </xdr:nvSpPr>
        <xdr:spPr bwMode="auto">
          <a:xfrm flipH="1">
            <a:off x="5080" y="19017"/>
            <a:ext cx="177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31750</xdr:colOff>
      <xdr:row>56</xdr:row>
      <xdr:rowOff>133350</xdr:rowOff>
    </xdr:from>
    <xdr:to>
      <xdr:col>7</xdr:col>
      <xdr:colOff>139700</xdr:colOff>
      <xdr:row>58</xdr:row>
      <xdr:rowOff>69850</xdr:rowOff>
    </xdr:to>
    <xdr:grpSp>
      <xdr:nvGrpSpPr>
        <xdr:cNvPr id="2063" name="Group 128">
          <a:extLst>
            <a:ext uri="{FF2B5EF4-FFF2-40B4-BE49-F238E27FC236}">
              <a16:creationId xmlns="" xmlns:a16="http://schemas.microsoft.com/office/drawing/2014/main" id="{3D6F08B2-C7BB-97A3-05ED-E45BA2A22EC3}"/>
            </a:ext>
          </a:extLst>
        </xdr:cNvPr>
        <xdr:cNvGrpSpPr>
          <a:grpSpLocks/>
        </xdr:cNvGrpSpPr>
      </xdr:nvGrpSpPr>
      <xdr:grpSpPr bwMode="auto">
        <a:xfrm>
          <a:off x="2349500" y="9610725"/>
          <a:ext cx="107950" cy="301625"/>
          <a:chOff x="3894" y="15362"/>
          <a:chExt cx="178" cy="457"/>
        </a:xfrm>
      </xdr:grpSpPr>
      <xdr:sp macro="" textlink="">
        <xdr:nvSpPr>
          <xdr:cNvPr id="2064" name="Line 129">
            <a:extLst>
              <a:ext uri="{FF2B5EF4-FFF2-40B4-BE49-F238E27FC236}">
                <a16:creationId xmlns="" xmlns:a16="http://schemas.microsoft.com/office/drawing/2014/main" id="{1BCF6C17-BB68-2604-0A5F-FB12964BBEF1}"/>
              </a:ext>
            </a:extLst>
          </xdr:cNvPr>
          <xdr:cNvSpPr>
            <a:spLocks noChangeShapeType="1"/>
          </xdr:cNvSpPr>
        </xdr:nvSpPr>
        <xdr:spPr bwMode="auto">
          <a:xfrm>
            <a:off x="3990" y="15362"/>
            <a:ext cx="0" cy="44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65" name="Line 130">
            <a:extLst>
              <a:ext uri="{FF2B5EF4-FFF2-40B4-BE49-F238E27FC236}">
                <a16:creationId xmlns="" xmlns:a16="http://schemas.microsoft.com/office/drawing/2014/main" id="{443D28B9-8D83-AE55-29B1-E1E5309471ED}"/>
              </a:ext>
            </a:extLst>
          </xdr:cNvPr>
          <xdr:cNvSpPr>
            <a:spLocks noChangeShapeType="1"/>
          </xdr:cNvSpPr>
        </xdr:nvSpPr>
        <xdr:spPr bwMode="auto">
          <a:xfrm flipH="1">
            <a:off x="3894" y="15820"/>
            <a:ext cx="178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190500</xdr:colOff>
      <xdr:row>56</xdr:row>
      <xdr:rowOff>133350</xdr:rowOff>
    </xdr:from>
    <xdr:to>
      <xdr:col>8</xdr:col>
      <xdr:colOff>0</xdr:colOff>
      <xdr:row>58</xdr:row>
      <xdr:rowOff>69850</xdr:rowOff>
    </xdr:to>
    <xdr:grpSp>
      <xdr:nvGrpSpPr>
        <xdr:cNvPr id="2066" name="Group 131">
          <a:extLst>
            <a:ext uri="{FF2B5EF4-FFF2-40B4-BE49-F238E27FC236}">
              <a16:creationId xmlns="" xmlns:a16="http://schemas.microsoft.com/office/drawing/2014/main" id="{A5C5F6E5-10E3-AECC-F1FA-5EE4C681FC79}"/>
            </a:ext>
          </a:extLst>
        </xdr:cNvPr>
        <xdr:cNvGrpSpPr>
          <a:grpSpLocks/>
        </xdr:cNvGrpSpPr>
      </xdr:nvGrpSpPr>
      <xdr:grpSpPr bwMode="auto">
        <a:xfrm>
          <a:off x="2508250" y="9610725"/>
          <a:ext cx="95250" cy="301625"/>
          <a:chOff x="4149" y="15362"/>
          <a:chExt cx="176" cy="457"/>
        </a:xfrm>
      </xdr:grpSpPr>
      <xdr:sp macro="" textlink="">
        <xdr:nvSpPr>
          <xdr:cNvPr id="2067" name="Line 132">
            <a:extLst>
              <a:ext uri="{FF2B5EF4-FFF2-40B4-BE49-F238E27FC236}">
                <a16:creationId xmlns="" xmlns:a16="http://schemas.microsoft.com/office/drawing/2014/main" id="{843552B0-56C8-662C-31F9-1F3AD0BD8914}"/>
              </a:ext>
            </a:extLst>
          </xdr:cNvPr>
          <xdr:cNvSpPr>
            <a:spLocks noChangeShapeType="1"/>
          </xdr:cNvSpPr>
        </xdr:nvSpPr>
        <xdr:spPr bwMode="auto">
          <a:xfrm>
            <a:off x="4243" y="15362"/>
            <a:ext cx="0" cy="44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68" name="Line 133">
            <a:extLst>
              <a:ext uri="{FF2B5EF4-FFF2-40B4-BE49-F238E27FC236}">
                <a16:creationId xmlns="" xmlns:a16="http://schemas.microsoft.com/office/drawing/2014/main" id="{A45DE89A-BE0B-11AD-CEC1-52BB1C1F150D}"/>
              </a:ext>
            </a:extLst>
          </xdr:cNvPr>
          <xdr:cNvSpPr>
            <a:spLocks noChangeShapeType="1"/>
          </xdr:cNvSpPr>
        </xdr:nvSpPr>
        <xdr:spPr bwMode="auto">
          <a:xfrm flipH="1">
            <a:off x="4149" y="15820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50800</xdr:colOff>
      <xdr:row>56</xdr:row>
      <xdr:rowOff>133350</xdr:rowOff>
    </xdr:from>
    <xdr:to>
      <xdr:col>8</xdr:col>
      <xdr:colOff>165100</xdr:colOff>
      <xdr:row>58</xdr:row>
      <xdr:rowOff>69850</xdr:rowOff>
    </xdr:to>
    <xdr:grpSp>
      <xdr:nvGrpSpPr>
        <xdr:cNvPr id="2069" name="Group 136">
          <a:extLst>
            <a:ext uri="{FF2B5EF4-FFF2-40B4-BE49-F238E27FC236}">
              <a16:creationId xmlns="" xmlns:a16="http://schemas.microsoft.com/office/drawing/2014/main" id="{FFA0EB5F-0288-EFC2-B349-3B6C0013206F}"/>
            </a:ext>
          </a:extLst>
        </xdr:cNvPr>
        <xdr:cNvGrpSpPr>
          <a:grpSpLocks/>
        </xdr:cNvGrpSpPr>
      </xdr:nvGrpSpPr>
      <xdr:grpSpPr bwMode="auto">
        <a:xfrm>
          <a:off x="2654300" y="9610725"/>
          <a:ext cx="114300" cy="301625"/>
          <a:chOff x="4401" y="15362"/>
          <a:chExt cx="176" cy="457"/>
        </a:xfrm>
      </xdr:grpSpPr>
      <xdr:sp macro="" textlink="">
        <xdr:nvSpPr>
          <xdr:cNvPr id="2070" name="Line 137">
            <a:extLst>
              <a:ext uri="{FF2B5EF4-FFF2-40B4-BE49-F238E27FC236}">
                <a16:creationId xmlns="" xmlns:a16="http://schemas.microsoft.com/office/drawing/2014/main" id="{BECC8019-F058-F2B6-BDE5-68C59DA5E27A}"/>
              </a:ext>
            </a:extLst>
          </xdr:cNvPr>
          <xdr:cNvSpPr>
            <a:spLocks noChangeShapeType="1"/>
          </xdr:cNvSpPr>
        </xdr:nvSpPr>
        <xdr:spPr bwMode="auto">
          <a:xfrm>
            <a:off x="4496" y="15362"/>
            <a:ext cx="0" cy="44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71" name="Line 138">
            <a:extLst>
              <a:ext uri="{FF2B5EF4-FFF2-40B4-BE49-F238E27FC236}">
                <a16:creationId xmlns="" xmlns:a16="http://schemas.microsoft.com/office/drawing/2014/main" id="{3BCEC039-A7A3-323C-7191-56424094A4DD}"/>
              </a:ext>
            </a:extLst>
          </xdr:cNvPr>
          <xdr:cNvSpPr>
            <a:spLocks noChangeShapeType="1"/>
          </xdr:cNvSpPr>
        </xdr:nvSpPr>
        <xdr:spPr bwMode="auto">
          <a:xfrm flipH="1">
            <a:off x="4401" y="15820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31750</xdr:colOff>
      <xdr:row>33</xdr:row>
      <xdr:rowOff>76200</xdr:rowOff>
    </xdr:from>
    <xdr:to>
      <xdr:col>7</xdr:col>
      <xdr:colOff>44450</xdr:colOff>
      <xdr:row>48</xdr:row>
      <xdr:rowOff>0</xdr:rowOff>
    </xdr:to>
    <xdr:cxnSp macro="">
      <xdr:nvCxnSpPr>
        <xdr:cNvPr id="2072" name="AutoShape 145">
          <a:extLst>
            <a:ext uri="{FF2B5EF4-FFF2-40B4-BE49-F238E27FC236}">
              <a16:creationId xmlns="" xmlns:a16="http://schemas.microsoft.com/office/drawing/2014/main" id="{9C9A0FB4-12AB-8C22-6F75-66F5DB9503AC}"/>
            </a:ext>
          </a:extLst>
        </xdr:cNvPr>
        <xdr:cNvCxnSpPr>
          <a:cxnSpLocks noChangeShapeType="1"/>
        </xdr:cNvCxnSpPr>
      </xdr:nvCxnSpPr>
      <xdr:spPr bwMode="auto">
        <a:xfrm>
          <a:off x="2432050" y="5810250"/>
          <a:ext cx="12700" cy="23050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31750</xdr:colOff>
      <xdr:row>29</xdr:row>
      <xdr:rowOff>107950</xdr:rowOff>
    </xdr:from>
    <xdr:to>
      <xdr:col>7</xdr:col>
      <xdr:colOff>31750</xdr:colOff>
      <xdr:row>33</xdr:row>
      <xdr:rowOff>107950</xdr:rowOff>
    </xdr:to>
    <xdr:cxnSp macro="">
      <xdr:nvCxnSpPr>
        <xdr:cNvPr id="2073" name="AutoShape 151">
          <a:extLst>
            <a:ext uri="{FF2B5EF4-FFF2-40B4-BE49-F238E27FC236}">
              <a16:creationId xmlns="" xmlns:a16="http://schemas.microsoft.com/office/drawing/2014/main" id="{184A0D94-0294-52C1-370D-70A98C7FB0F5}"/>
            </a:ext>
          </a:extLst>
        </xdr:cNvPr>
        <xdr:cNvCxnSpPr>
          <a:cxnSpLocks noChangeShapeType="1"/>
        </xdr:cNvCxnSpPr>
      </xdr:nvCxnSpPr>
      <xdr:spPr bwMode="auto">
        <a:xfrm flipV="1">
          <a:off x="2432050" y="5168900"/>
          <a:ext cx="0" cy="6731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152400</xdr:colOff>
      <xdr:row>33</xdr:row>
      <xdr:rowOff>82550</xdr:rowOff>
    </xdr:from>
    <xdr:to>
      <xdr:col>11</xdr:col>
      <xdr:colOff>406400</xdr:colOff>
      <xdr:row>35</xdr:row>
      <xdr:rowOff>133350</xdr:rowOff>
    </xdr:to>
    <xdr:sp macro="" textlink="">
      <xdr:nvSpPr>
        <xdr:cNvPr id="2074" name="Arc 153">
          <a:extLst>
            <a:ext uri="{FF2B5EF4-FFF2-40B4-BE49-F238E27FC236}">
              <a16:creationId xmlns="" xmlns:a16="http://schemas.microsoft.com/office/drawing/2014/main" id="{A0646592-A25F-82BF-F9C3-A05B89303BAF}"/>
            </a:ext>
          </a:extLst>
        </xdr:cNvPr>
        <xdr:cNvSpPr>
          <a:spLocks noChangeArrowheads="1"/>
        </xdr:cNvSpPr>
      </xdr:nvSpPr>
      <xdr:spPr bwMode="auto">
        <a:xfrm flipH="1" flipV="1">
          <a:off x="3403600" y="5816600"/>
          <a:ext cx="444500" cy="368300"/>
        </a:xfrm>
        <a:custGeom>
          <a:avLst/>
          <a:gdLst>
            <a:gd name="G0" fmla="+- 11724 0 0"/>
            <a:gd name="G1" fmla="+- 1 0 0"/>
            <a:gd name="G2" fmla="+- 11724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152400</xdr:colOff>
      <xdr:row>29</xdr:row>
      <xdr:rowOff>127000</xdr:rowOff>
    </xdr:from>
    <xdr:to>
      <xdr:col>10</xdr:col>
      <xdr:colOff>152400</xdr:colOff>
      <xdr:row>33</xdr:row>
      <xdr:rowOff>95250</xdr:rowOff>
    </xdr:to>
    <xdr:cxnSp macro="">
      <xdr:nvCxnSpPr>
        <xdr:cNvPr id="2075" name="AutoShape 154">
          <a:extLst>
            <a:ext uri="{FF2B5EF4-FFF2-40B4-BE49-F238E27FC236}">
              <a16:creationId xmlns="" xmlns:a16="http://schemas.microsoft.com/office/drawing/2014/main" id="{CA7BB27A-9A93-CA5A-88CC-BBEC7CA7985F}"/>
            </a:ext>
          </a:extLst>
        </xdr:cNvPr>
        <xdr:cNvCxnSpPr>
          <a:cxnSpLocks noChangeShapeType="1"/>
        </xdr:cNvCxnSpPr>
      </xdr:nvCxnSpPr>
      <xdr:spPr bwMode="auto">
        <a:xfrm flipV="1">
          <a:off x="3403600" y="5187950"/>
          <a:ext cx="0" cy="6413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419100</xdr:colOff>
      <xdr:row>35</xdr:row>
      <xdr:rowOff>139700</xdr:rowOff>
    </xdr:from>
    <xdr:to>
      <xdr:col>12</xdr:col>
      <xdr:colOff>19050</xdr:colOff>
      <xdr:row>35</xdr:row>
      <xdr:rowOff>139700</xdr:rowOff>
    </xdr:to>
    <xdr:cxnSp macro="">
      <xdr:nvCxnSpPr>
        <xdr:cNvPr id="2076" name="AutoShape 155">
          <a:extLst>
            <a:ext uri="{FF2B5EF4-FFF2-40B4-BE49-F238E27FC236}">
              <a16:creationId xmlns="" xmlns:a16="http://schemas.microsoft.com/office/drawing/2014/main" id="{BE566BE6-BE54-DD2F-ED95-BE8C15C013CC}"/>
            </a:ext>
          </a:extLst>
        </xdr:cNvPr>
        <xdr:cNvCxnSpPr>
          <a:cxnSpLocks noChangeShapeType="1"/>
        </xdr:cNvCxnSpPr>
      </xdr:nvCxnSpPr>
      <xdr:spPr bwMode="auto">
        <a:xfrm>
          <a:off x="3860800" y="6191250"/>
          <a:ext cx="103505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0</xdr:colOff>
      <xdr:row>29</xdr:row>
      <xdr:rowOff>114300</xdr:rowOff>
    </xdr:from>
    <xdr:to>
      <xdr:col>9</xdr:col>
      <xdr:colOff>0</xdr:colOff>
      <xdr:row>34</xdr:row>
      <xdr:rowOff>44450</xdr:rowOff>
    </xdr:to>
    <xdr:sp macro="" textlink="">
      <xdr:nvSpPr>
        <xdr:cNvPr id="2077" name="Line 177">
          <a:extLst>
            <a:ext uri="{FF2B5EF4-FFF2-40B4-BE49-F238E27FC236}">
              <a16:creationId xmlns="" xmlns:a16="http://schemas.microsoft.com/office/drawing/2014/main" id="{E4B9A2B1-BB1F-D327-6C4E-1AAE45BC6D5D}"/>
            </a:ext>
          </a:extLst>
        </xdr:cNvPr>
        <xdr:cNvSpPr>
          <a:spLocks noChangeShapeType="1"/>
        </xdr:cNvSpPr>
      </xdr:nvSpPr>
      <xdr:spPr bwMode="auto">
        <a:xfrm flipV="1">
          <a:off x="2990850" y="5175250"/>
          <a:ext cx="0" cy="762000"/>
        </a:xfrm>
        <a:prstGeom prst="line">
          <a:avLst/>
        </a:prstGeom>
        <a:noFill/>
        <a:ln w="10152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71521</xdr:colOff>
      <xdr:row>44</xdr:row>
      <xdr:rowOff>104942</xdr:rowOff>
    </xdr:from>
    <xdr:to>
      <xdr:col>9</xdr:col>
      <xdr:colOff>185821</xdr:colOff>
      <xdr:row>47</xdr:row>
      <xdr:rowOff>9692</xdr:rowOff>
    </xdr:to>
    <xdr:grpSp>
      <xdr:nvGrpSpPr>
        <xdr:cNvPr id="2078" name="Group 189">
          <a:extLst>
            <a:ext uri="{FF2B5EF4-FFF2-40B4-BE49-F238E27FC236}">
              <a16:creationId xmlns="" xmlns:a16="http://schemas.microsoft.com/office/drawing/2014/main" id="{02286041-B4C7-4205-75D1-D0D478081762}"/>
            </a:ext>
          </a:extLst>
        </xdr:cNvPr>
        <xdr:cNvGrpSpPr>
          <a:grpSpLocks/>
        </xdr:cNvGrpSpPr>
      </xdr:nvGrpSpPr>
      <xdr:grpSpPr bwMode="auto">
        <a:xfrm>
          <a:off x="2944896" y="7566192"/>
          <a:ext cx="114300" cy="381000"/>
          <a:chOff x="4939" y="12084"/>
          <a:chExt cx="177" cy="619"/>
        </a:xfrm>
      </xdr:grpSpPr>
      <xdr:sp macro="" textlink="">
        <xdr:nvSpPr>
          <xdr:cNvPr id="2079" name="Line 190">
            <a:extLst>
              <a:ext uri="{FF2B5EF4-FFF2-40B4-BE49-F238E27FC236}">
                <a16:creationId xmlns="" xmlns:a16="http://schemas.microsoft.com/office/drawing/2014/main" id="{8B17C44D-7A5B-C736-A4EB-C36CC82F6B3C}"/>
              </a:ext>
            </a:extLst>
          </xdr:cNvPr>
          <xdr:cNvSpPr>
            <a:spLocks noChangeShapeType="1"/>
          </xdr:cNvSpPr>
        </xdr:nvSpPr>
        <xdr:spPr bwMode="auto">
          <a:xfrm flipV="1">
            <a:off x="5034" y="12103"/>
            <a:ext cx="0" cy="599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80" name="Line 191">
            <a:extLst>
              <a:ext uri="{FF2B5EF4-FFF2-40B4-BE49-F238E27FC236}">
                <a16:creationId xmlns="" xmlns:a16="http://schemas.microsoft.com/office/drawing/2014/main" id="{8E8F9B3B-C5D9-EF31-A2B4-68D18388405B}"/>
              </a:ext>
            </a:extLst>
          </xdr:cNvPr>
          <xdr:cNvSpPr>
            <a:spLocks noChangeShapeType="1"/>
          </xdr:cNvSpPr>
        </xdr:nvSpPr>
        <xdr:spPr bwMode="auto">
          <a:xfrm flipH="1">
            <a:off x="4939" y="12084"/>
            <a:ext cx="177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241300</xdr:colOff>
      <xdr:row>44</xdr:row>
      <xdr:rowOff>101600</xdr:rowOff>
    </xdr:from>
    <xdr:to>
      <xdr:col>10</xdr:col>
      <xdr:colOff>88900</xdr:colOff>
      <xdr:row>47</xdr:row>
      <xdr:rowOff>6350</xdr:rowOff>
    </xdr:to>
    <xdr:grpSp>
      <xdr:nvGrpSpPr>
        <xdr:cNvPr id="2081" name="Group 192">
          <a:extLst>
            <a:ext uri="{FF2B5EF4-FFF2-40B4-BE49-F238E27FC236}">
              <a16:creationId xmlns="" xmlns:a16="http://schemas.microsoft.com/office/drawing/2014/main" id="{2980EFA4-27AD-9B85-C274-AC13802BAD8A}"/>
            </a:ext>
          </a:extLst>
        </xdr:cNvPr>
        <xdr:cNvGrpSpPr>
          <a:grpSpLocks/>
        </xdr:cNvGrpSpPr>
      </xdr:nvGrpSpPr>
      <xdr:grpSpPr bwMode="auto">
        <a:xfrm>
          <a:off x="3114675" y="7562850"/>
          <a:ext cx="101600" cy="381000"/>
          <a:chOff x="5158" y="12084"/>
          <a:chExt cx="177" cy="619"/>
        </a:xfrm>
      </xdr:grpSpPr>
      <xdr:sp macro="" textlink="">
        <xdr:nvSpPr>
          <xdr:cNvPr id="2082" name="Line 193">
            <a:extLst>
              <a:ext uri="{FF2B5EF4-FFF2-40B4-BE49-F238E27FC236}">
                <a16:creationId xmlns="" xmlns:a16="http://schemas.microsoft.com/office/drawing/2014/main" id="{8735884D-6414-2D29-5CD5-1687EDE421F8}"/>
              </a:ext>
            </a:extLst>
          </xdr:cNvPr>
          <xdr:cNvSpPr>
            <a:spLocks noChangeShapeType="1"/>
          </xdr:cNvSpPr>
        </xdr:nvSpPr>
        <xdr:spPr bwMode="auto">
          <a:xfrm flipV="1">
            <a:off x="5254" y="12103"/>
            <a:ext cx="0" cy="599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83" name="Line 194">
            <a:extLst>
              <a:ext uri="{FF2B5EF4-FFF2-40B4-BE49-F238E27FC236}">
                <a16:creationId xmlns="" xmlns:a16="http://schemas.microsoft.com/office/drawing/2014/main" id="{FF8E6E58-E5E8-2387-D1C5-93C42A1C0D53}"/>
              </a:ext>
            </a:extLst>
          </xdr:cNvPr>
          <xdr:cNvSpPr>
            <a:spLocks noChangeShapeType="1"/>
          </xdr:cNvSpPr>
        </xdr:nvSpPr>
        <xdr:spPr bwMode="auto">
          <a:xfrm flipH="1">
            <a:off x="5158" y="12084"/>
            <a:ext cx="177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107950</xdr:colOff>
      <xdr:row>59</xdr:row>
      <xdr:rowOff>158750</xdr:rowOff>
    </xdr:from>
    <xdr:to>
      <xdr:col>11</xdr:col>
      <xdr:colOff>368300</xdr:colOff>
      <xdr:row>62</xdr:row>
      <xdr:rowOff>50800</xdr:rowOff>
    </xdr:to>
    <xdr:sp macro="" textlink="">
      <xdr:nvSpPr>
        <xdr:cNvPr id="2084" name="Arc 210">
          <a:extLst>
            <a:ext uri="{FF2B5EF4-FFF2-40B4-BE49-F238E27FC236}">
              <a16:creationId xmlns="" xmlns:a16="http://schemas.microsoft.com/office/drawing/2014/main" id="{2FD6809B-BC20-2010-6458-E687752D6D8D}"/>
            </a:ext>
          </a:extLst>
        </xdr:cNvPr>
        <xdr:cNvSpPr>
          <a:spLocks noChangeArrowheads="1"/>
        </xdr:cNvSpPr>
      </xdr:nvSpPr>
      <xdr:spPr bwMode="auto">
        <a:xfrm flipH="1" flipV="1">
          <a:off x="3359150" y="10166350"/>
          <a:ext cx="450850" cy="368300"/>
        </a:xfrm>
        <a:custGeom>
          <a:avLst/>
          <a:gdLst>
            <a:gd name="G0" fmla="+- 11724 0 0"/>
            <a:gd name="G1" fmla="+- 1 0 0"/>
            <a:gd name="G2" fmla="+- 11724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107950</xdr:colOff>
      <xdr:row>57</xdr:row>
      <xdr:rowOff>120650</xdr:rowOff>
    </xdr:from>
    <xdr:to>
      <xdr:col>10</xdr:col>
      <xdr:colOff>107950</xdr:colOff>
      <xdr:row>60</xdr:row>
      <xdr:rowOff>19050</xdr:rowOff>
    </xdr:to>
    <xdr:cxnSp macro="">
      <xdr:nvCxnSpPr>
        <xdr:cNvPr id="2085" name="AutoShape 211">
          <a:extLst>
            <a:ext uri="{FF2B5EF4-FFF2-40B4-BE49-F238E27FC236}">
              <a16:creationId xmlns="" xmlns:a16="http://schemas.microsoft.com/office/drawing/2014/main" id="{2410F7A3-8F1F-9837-B158-EBEEC306B9C4}"/>
            </a:ext>
          </a:extLst>
        </xdr:cNvPr>
        <xdr:cNvCxnSpPr>
          <a:cxnSpLocks noChangeShapeType="1"/>
        </xdr:cNvCxnSpPr>
      </xdr:nvCxnSpPr>
      <xdr:spPr bwMode="auto">
        <a:xfrm flipV="1">
          <a:off x="3359150" y="9772650"/>
          <a:ext cx="0" cy="4127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381000</xdr:colOff>
      <xdr:row>62</xdr:row>
      <xdr:rowOff>57150</xdr:rowOff>
    </xdr:from>
    <xdr:to>
      <xdr:col>11</xdr:col>
      <xdr:colOff>1422400</xdr:colOff>
      <xdr:row>62</xdr:row>
      <xdr:rowOff>57150</xdr:rowOff>
    </xdr:to>
    <xdr:cxnSp macro="">
      <xdr:nvCxnSpPr>
        <xdr:cNvPr id="2086" name="AutoShape 212">
          <a:extLst>
            <a:ext uri="{FF2B5EF4-FFF2-40B4-BE49-F238E27FC236}">
              <a16:creationId xmlns="" xmlns:a16="http://schemas.microsoft.com/office/drawing/2014/main" id="{F173E81C-E45C-7204-47C1-D44BD1DA56DD}"/>
            </a:ext>
          </a:extLst>
        </xdr:cNvPr>
        <xdr:cNvCxnSpPr>
          <a:cxnSpLocks noChangeShapeType="1"/>
        </xdr:cNvCxnSpPr>
      </xdr:nvCxnSpPr>
      <xdr:spPr bwMode="auto">
        <a:xfrm>
          <a:off x="3822700" y="10541000"/>
          <a:ext cx="104140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241300</xdr:colOff>
      <xdr:row>59</xdr:row>
      <xdr:rowOff>133350</xdr:rowOff>
    </xdr:from>
    <xdr:to>
      <xdr:col>11</xdr:col>
      <xdr:colOff>406400</xdr:colOff>
      <xdr:row>62</xdr:row>
      <xdr:rowOff>152400</xdr:rowOff>
    </xdr:to>
    <xdr:sp macro="" textlink="">
      <xdr:nvSpPr>
        <xdr:cNvPr id="2087" name="Arc 213">
          <a:extLst>
            <a:ext uri="{FF2B5EF4-FFF2-40B4-BE49-F238E27FC236}">
              <a16:creationId xmlns="" xmlns:a16="http://schemas.microsoft.com/office/drawing/2014/main" id="{D4595328-FCE5-5D57-7514-4E0FFB574D35}"/>
            </a:ext>
          </a:extLst>
        </xdr:cNvPr>
        <xdr:cNvSpPr>
          <a:spLocks/>
        </xdr:cNvSpPr>
      </xdr:nvSpPr>
      <xdr:spPr bwMode="auto">
        <a:xfrm flipH="1" flipV="1">
          <a:off x="3232150" y="10140950"/>
          <a:ext cx="615950" cy="495300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158750</xdr:colOff>
      <xdr:row>68</xdr:row>
      <xdr:rowOff>88900</xdr:rowOff>
    </xdr:from>
    <xdr:to>
      <xdr:col>8</xdr:col>
      <xdr:colOff>158750</xdr:colOff>
      <xdr:row>73</xdr:row>
      <xdr:rowOff>107950</xdr:rowOff>
    </xdr:to>
    <xdr:sp macro="" textlink="">
      <xdr:nvSpPr>
        <xdr:cNvPr id="2088" name="Line 240">
          <a:extLst>
            <a:ext uri="{FF2B5EF4-FFF2-40B4-BE49-F238E27FC236}">
              <a16:creationId xmlns="" xmlns:a16="http://schemas.microsoft.com/office/drawing/2014/main" id="{E18D43E5-5B5C-3B44-5DF0-D365C3A59AD6}"/>
            </a:ext>
          </a:extLst>
        </xdr:cNvPr>
        <xdr:cNvSpPr>
          <a:spLocks noChangeShapeType="1"/>
        </xdr:cNvSpPr>
      </xdr:nvSpPr>
      <xdr:spPr bwMode="auto">
        <a:xfrm flipV="1">
          <a:off x="2857500" y="11525250"/>
          <a:ext cx="0" cy="812800"/>
        </a:xfrm>
        <a:prstGeom prst="line">
          <a:avLst/>
        </a:prstGeom>
        <a:noFill/>
        <a:ln w="25416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196850</xdr:colOff>
      <xdr:row>42</xdr:row>
      <xdr:rowOff>120650</xdr:rowOff>
    </xdr:from>
    <xdr:to>
      <xdr:col>8</xdr:col>
      <xdr:colOff>196850</xdr:colOff>
      <xdr:row>47</xdr:row>
      <xdr:rowOff>133350</xdr:rowOff>
    </xdr:to>
    <xdr:sp macro="" textlink="">
      <xdr:nvSpPr>
        <xdr:cNvPr id="2089" name="Line 241">
          <a:extLst>
            <a:ext uri="{FF2B5EF4-FFF2-40B4-BE49-F238E27FC236}">
              <a16:creationId xmlns="" xmlns:a16="http://schemas.microsoft.com/office/drawing/2014/main" id="{B74083B6-AEAF-3E13-8EE6-6AB42745F0E1}"/>
            </a:ext>
          </a:extLst>
        </xdr:cNvPr>
        <xdr:cNvSpPr>
          <a:spLocks noChangeShapeType="1"/>
        </xdr:cNvSpPr>
      </xdr:nvSpPr>
      <xdr:spPr bwMode="auto">
        <a:xfrm flipV="1">
          <a:off x="2895600" y="7283450"/>
          <a:ext cx="0" cy="806450"/>
        </a:xfrm>
        <a:prstGeom prst="line">
          <a:avLst/>
        </a:prstGeom>
        <a:noFill/>
        <a:ln w="25416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88900</xdr:colOff>
      <xdr:row>39</xdr:row>
      <xdr:rowOff>139700</xdr:rowOff>
    </xdr:from>
    <xdr:to>
      <xdr:col>11</xdr:col>
      <xdr:colOff>514350</xdr:colOff>
      <xdr:row>41</xdr:row>
      <xdr:rowOff>146050</xdr:rowOff>
    </xdr:to>
    <xdr:sp macro="" textlink="">
      <xdr:nvSpPr>
        <xdr:cNvPr id="2090" name="Arc 249">
          <a:extLst>
            <a:ext uri="{FF2B5EF4-FFF2-40B4-BE49-F238E27FC236}">
              <a16:creationId xmlns="" xmlns:a16="http://schemas.microsoft.com/office/drawing/2014/main" id="{F83CB46B-42FB-AB3B-0180-2B109824A37A}"/>
            </a:ext>
          </a:extLst>
        </xdr:cNvPr>
        <xdr:cNvSpPr>
          <a:spLocks noChangeArrowheads="1"/>
        </xdr:cNvSpPr>
      </xdr:nvSpPr>
      <xdr:spPr bwMode="auto">
        <a:xfrm flipH="1">
          <a:off x="3530600" y="6826250"/>
          <a:ext cx="425450" cy="32385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88900</xdr:colOff>
      <xdr:row>41</xdr:row>
      <xdr:rowOff>139700</xdr:rowOff>
    </xdr:from>
    <xdr:to>
      <xdr:col>11</xdr:col>
      <xdr:colOff>95250</xdr:colOff>
      <xdr:row>48</xdr:row>
      <xdr:rowOff>6350</xdr:rowOff>
    </xdr:to>
    <xdr:cxnSp macro="">
      <xdr:nvCxnSpPr>
        <xdr:cNvPr id="2091" name="AutoShape 250">
          <a:extLst>
            <a:ext uri="{FF2B5EF4-FFF2-40B4-BE49-F238E27FC236}">
              <a16:creationId xmlns="" xmlns:a16="http://schemas.microsoft.com/office/drawing/2014/main" id="{89331D35-0389-BEA6-2758-5EF65D1786FE}"/>
            </a:ext>
          </a:extLst>
        </xdr:cNvPr>
        <xdr:cNvCxnSpPr>
          <a:cxnSpLocks noChangeShapeType="1"/>
        </xdr:cNvCxnSpPr>
      </xdr:nvCxnSpPr>
      <xdr:spPr bwMode="auto">
        <a:xfrm>
          <a:off x="3530600" y="7143750"/>
          <a:ext cx="6350" cy="9779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508000</xdr:colOff>
      <xdr:row>39</xdr:row>
      <xdr:rowOff>139700</xdr:rowOff>
    </xdr:from>
    <xdr:to>
      <xdr:col>12</xdr:col>
      <xdr:colOff>38100</xdr:colOff>
      <xdr:row>39</xdr:row>
      <xdr:rowOff>139700</xdr:rowOff>
    </xdr:to>
    <xdr:cxnSp macro="">
      <xdr:nvCxnSpPr>
        <xdr:cNvPr id="2092" name="AutoShape 251">
          <a:extLst>
            <a:ext uri="{FF2B5EF4-FFF2-40B4-BE49-F238E27FC236}">
              <a16:creationId xmlns="" xmlns:a16="http://schemas.microsoft.com/office/drawing/2014/main" id="{B644C6A5-5B31-96A2-1BD5-CA94942A56F0}"/>
            </a:ext>
          </a:extLst>
        </xdr:cNvPr>
        <xdr:cNvCxnSpPr>
          <a:cxnSpLocks noChangeShapeType="1"/>
        </xdr:cNvCxnSpPr>
      </xdr:nvCxnSpPr>
      <xdr:spPr bwMode="auto">
        <a:xfrm>
          <a:off x="3949700" y="6826250"/>
          <a:ext cx="96520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146719</xdr:colOff>
      <xdr:row>44</xdr:row>
      <xdr:rowOff>98926</xdr:rowOff>
    </xdr:from>
    <xdr:to>
      <xdr:col>11</xdr:col>
      <xdr:colOff>70519</xdr:colOff>
      <xdr:row>47</xdr:row>
      <xdr:rowOff>8355</xdr:rowOff>
    </xdr:to>
    <xdr:grpSp>
      <xdr:nvGrpSpPr>
        <xdr:cNvPr id="2093" name="Group 252">
          <a:extLst>
            <a:ext uri="{FF2B5EF4-FFF2-40B4-BE49-F238E27FC236}">
              <a16:creationId xmlns="" xmlns:a16="http://schemas.microsoft.com/office/drawing/2014/main" id="{B182A929-0F3E-F17D-4074-B69A116B1693}"/>
            </a:ext>
          </a:extLst>
        </xdr:cNvPr>
        <xdr:cNvGrpSpPr>
          <a:grpSpLocks/>
        </xdr:cNvGrpSpPr>
      </xdr:nvGrpSpPr>
      <xdr:grpSpPr bwMode="auto">
        <a:xfrm>
          <a:off x="3274094" y="7560176"/>
          <a:ext cx="98425" cy="385679"/>
          <a:chOff x="5396" y="12068"/>
          <a:chExt cx="184" cy="618"/>
        </a:xfrm>
      </xdr:grpSpPr>
      <xdr:sp macro="" textlink="">
        <xdr:nvSpPr>
          <xdr:cNvPr id="2094" name="Line 253">
            <a:extLst>
              <a:ext uri="{FF2B5EF4-FFF2-40B4-BE49-F238E27FC236}">
                <a16:creationId xmlns="" xmlns:a16="http://schemas.microsoft.com/office/drawing/2014/main" id="{DC612E02-309C-CDA9-B018-C5B55AD1D87E}"/>
              </a:ext>
            </a:extLst>
          </xdr:cNvPr>
          <xdr:cNvSpPr>
            <a:spLocks noChangeShapeType="1"/>
          </xdr:cNvSpPr>
        </xdr:nvSpPr>
        <xdr:spPr bwMode="auto">
          <a:xfrm flipV="1">
            <a:off x="5495" y="12086"/>
            <a:ext cx="0" cy="601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95" name="Line 254">
            <a:extLst>
              <a:ext uri="{FF2B5EF4-FFF2-40B4-BE49-F238E27FC236}">
                <a16:creationId xmlns="" xmlns:a16="http://schemas.microsoft.com/office/drawing/2014/main" id="{EFC20E28-5F27-62B9-3AB0-8E23B799AC5C}"/>
              </a:ext>
            </a:extLst>
          </xdr:cNvPr>
          <xdr:cNvSpPr>
            <a:spLocks noChangeShapeType="1"/>
          </xdr:cNvSpPr>
        </xdr:nvSpPr>
        <xdr:spPr bwMode="auto">
          <a:xfrm flipH="1">
            <a:off x="5396" y="12068"/>
            <a:ext cx="184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190500</xdr:colOff>
      <xdr:row>26</xdr:row>
      <xdr:rowOff>88900</xdr:rowOff>
    </xdr:from>
    <xdr:to>
      <xdr:col>11</xdr:col>
      <xdr:colOff>698500</xdr:colOff>
      <xdr:row>27</xdr:row>
      <xdr:rowOff>101600</xdr:rowOff>
    </xdr:to>
    <xdr:sp macro="" textlink="" fLocksText="0">
      <xdr:nvSpPr>
        <xdr:cNvPr id="2096" name="Text Box 255">
          <a:extLst>
            <a:ext uri="{FF2B5EF4-FFF2-40B4-BE49-F238E27FC236}">
              <a16:creationId xmlns="" xmlns:a16="http://schemas.microsoft.com/office/drawing/2014/main" id="{623DBD9D-5D76-B8DC-2599-F683A2294626}"/>
            </a:ext>
          </a:extLst>
        </xdr:cNvPr>
        <xdr:cNvSpPr txBox="1">
          <a:spLocks noChangeArrowheads="1"/>
        </xdr:cNvSpPr>
      </xdr:nvSpPr>
      <xdr:spPr bwMode="auto">
        <a:xfrm>
          <a:off x="2292350" y="4622800"/>
          <a:ext cx="1847850" cy="2222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360" rIns="0" bIns="0" anchor="t"/>
        <a:lstStyle/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Gen. Z. Podhorskiego północ</a:t>
          </a:r>
        </a:p>
      </xdr:txBody>
    </xdr:sp>
    <xdr:clientData/>
  </xdr:twoCellAnchor>
  <xdr:twoCellAnchor>
    <xdr:from>
      <xdr:col>6</xdr:col>
      <xdr:colOff>247650</xdr:colOff>
      <xdr:row>49</xdr:row>
      <xdr:rowOff>57150</xdr:rowOff>
    </xdr:from>
    <xdr:to>
      <xdr:col>11</xdr:col>
      <xdr:colOff>838200</xdr:colOff>
      <xdr:row>50</xdr:row>
      <xdr:rowOff>120650</xdr:rowOff>
    </xdr:to>
    <xdr:sp macro="" textlink="" fLocksText="0">
      <xdr:nvSpPr>
        <xdr:cNvPr id="2097" name="Text Box 257">
          <a:extLst>
            <a:ext uri="{FF2B5EF4-FFF2-40B4-BE49-F238E27FC236}">
              <a16:creationId xmlns="" xmlns:a16="http://schemas.microsoft.com/office/drawing/2014/main" id="{50C6DA67-144B-0C6C-6313-44165DFB3FEB}"/>
            </a:ext>
          </a:extLst>
        </xdr:cNvPr>
        <xdr:cNvSpPr txBox="1">
          <a:spLocks noChangeArrowheads="1"/>
        </xdr:cNvSpPr>
      </xdr:nvSpPr>
      <xdr:spPr bwMode="auto">
        <a:xfrm>
          <a:off x="2349500" y="8331200"/>
          <a:ext cx="1930400" cy="2222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360" rIns="0" bIns="0" anchor="t"/>
        <a:lstStyle/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Gen. Z. Podhorskiego południe</a:t>
          </a:r>
        </a:p>
      </xdr:txBody>
    </xdr:sp>
    <xdr:clientData/>
  </xdr:twoCellAnchor>
  <xdr:twoCellAnchor>
    <xdr:from>
      <xdr:col>11</xdr:col>
      <xdr:colOff>387350</xdr:colOff>
      <xdr:row>36</xdr:row>
      <xdr:rowOff>82550</xdr:rowOff>
    </xdr:from>
    <xdr:to>
      <xdr:col>11</xdr:col>
      <xdr:colOff>806450</xdr:colOff>
      <xdr:row>36</xdr:row>
      <xdr:rowOff>88900</xdr:rowOff>
    </xdr:to>
    <xdr:sp macro="" textlink="">
      <xdr:nvSpPr>
        <xdr:cNvPr id="2098" name="Line 258">
          <a:extLst>
            <a:ext uri="{FF2B5EF4-FFF2-40B4-BE49-F238E27FC236}">
              <a16:creationId xmlns="" xmlns:a16="http://schemas.microsoft.com/office/drawing/2014/main" id="{2A31ECB4-2830-8EB9-1192-CC799CF734D4}"/>
            </a:ext>
          </a:extLst>
        </xdr:cNvPr>
        <xdr:cNvSpPr>
          <a:spLocks noChangeShapeType="1"/>
        </xdr:cNvSpPr>
      </xdr:nvSpPr>
      <xdr:spPr bwMode="auto">
        <a:xfrm flipH="1" flipV="1">
          <a:off x="3829050" y="6292850"/>
          <a:ext cx="419100" cy="6350"/>
        </a:xfrm>
        <a:prstGeom prst="line">
          <a:avLst/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25400</xdr:colOff>
      <xdr:row>33</xdr:row>
      <xdr:rowOff>69850</xdr:rowOff>
    </xdr:from>
    <xdr:to>
      <xdr:col>11</xdr:col>
      <xdr:colOff>431800</xdr:colOff>
      <xdr:row>36</xdr:row>
      <xdr:rowOff>82550</xdr:rowOff>
    </xdr:to>
    <xdr:sp macro="" textlink="">
      <xdr:nvSpPr>
        <xdr:cNvPr id="2099" name="Arc 259">
          <a:extLst>
            <a:ext uri="{FF2B5EF4-FFF2-40B4-BE49-F238E27FC236}">
              <a16:creationId xmlns="" xmlns:a16="http://schemas.microsoft.com/office/drawing/2014/main" id="{FD985EDD-3DBC-03EB-A4EC-E2889F286480}"/>
            </a:ext>
          </a:extLst>
        </xdr:cNvPr>
        <xdr:cNvSpPr>
          <a:spLocks/>
        </xdr:cNvSpPr>
      </xdr:nvSpPr>
      <xdr:spPr bwMode="auto">
        <a:xfrm flipH="1" flipV="1">
          <a:off x="3276600" y="5803900"/>
          <a:ext cx="596900" cy="488950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82550</xdr:colOff>
      <xdr:row>66</xdr:row>
      <xdr:rowOff>25400</xdr:rowOff>
    </xdr:from>
    <xdr:to>
      <xdr:col>11</xdr:col>
      <xdr:colOff>501650</xdr:colOff>
      <xdr:row>68</xdr:row>
      <xdr:rowOff>31750</xdr:rowOff>
    </xdr:to>
    <xdr:sp macro="" textlink="">
      <xdr:nvSpPr>
        <xdr:cNvPr id="2100" name="Arc 260">
          <a:extLst>
            <a:ext uri="{FF2B5EF4-FFF2-40B4-BE49-F238E27FC236}">
              <a16:creationId xmlns="" xmlns:a16="http://schemas.microsoft.com/office/drawing/2014/main" id="{E37B77C4-43B1-484B-3C7E-CFB521C45E81}"/>
            </a:ext>
          </a:extLst>
        </xdr:cNvPr>
        <xdr:cNvSpPr>
          <a:spLocks noChangeArrowheads="1"/>
        </xdr:cNvSpPr>
      </xdr:nvSpPr>
      <xdr:spPr bwMode="auto">
        <a:xfrm flipH="1">
          <a:off x="3524250" y="11144250"/>
          <a:ext cx="419100" cy="32385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82550</xdr:colOff>
      <xdr:row>68</xdr:row>
      <xdr:rowOff>25400</xdr:rowOff>
    </xdr:from>
    <xdr:to>
      <xdr:col>11</xdr:col>
      <xdr:colOff>82550</xdr:colOff>
      <xdr:row>74</xdr:row>
      <xdr:rowOff>57150</xdr:rowOff>
    </xdr:to>
    <xdr:cxnSp macro="">
      <xdr:nvCxnSpPr>
        <xdr:cNvPr id="2101" name="AutoShape 261">
          <a:extLst>
            <a:ext uri="{FF2B5EF4-FFF2-40B4-BE49-F238E27FC236}">
              <a16:creationId xmlns="" xmlns:a16="http://schemas.microsoft.com/office/drawing/2014/main" id="{48C17F00-8908-8C39-F489-FDB6A03414AF}"/>
            </a:ext>
          </a:extLst>
        </xdr:cNvPr>
        <xdr:cNvCxnSpPr>
          <a:cxnSpLocks noChangeShapeType="1"/>
        </xdr:cNvCxnSpPr>
      </xdr:nvCxnSpPr>
      <xdr:spPr bwMode="auto">
        <a:xfrm>
          <a:off x="3524250" y="11461750"/>
          <a:ext cx="0" cy="9842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501650</xdr:colOff>
      <xdr:row>66</xdr:row>
      <xdr:rowOff>25400</xdr:rowOff>
    </xdr:from>
    <xdr:to>
      <xdr:col>12</xdr:col>
      <xdr:colOff>31750</xdr:colOff>
      <xdr:row>66</xdr:row>
      <xdr:rowOff>25400</xdr:rowOff>
    </xdr:to>
    <xdr:cxnSp macro="">
      <xdr:nvCxnSpPr>
        <xdr:cNvPr id="2102" name="AutoShape 262">
          <a:extLst>
            <a:ext uri="{FF2B5EF4-FFF2-40B4-BE49-F238E27FC236}">
              <a16:creationId xmlns="" xmlns:a16="http://schemas.microsoft.com/office/drawing/2014/main" id="{A90FF688-8543-E9AC-DAC4-92334C3C1BB0}"/>
            </a:ext>
          </a:extLst>
        </xdr:cNvPr>
        <xdr:cNvCxnSpPr>
          <a:cxnSpLocks noChangeShapeType="1"/>
        </xdr:cNvCxnSpPr>
      </xdr:nvCxnSpPr>
      <xdr:spPr bwMode="auto">
        <a:xfrm>
          <a:off x="3943350" y="11144250"/>
          <a:ext cx="96520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112628</xdr:colOff>
      <xdr:row>70</xdr:row>
      <xdr:rowOff>152400</xdr:rowOff>
    </xdr:from>
    <xdr:to>
      <xdr:col>11</xdr:col>
      <xdr:colOff>36428</xdr:colOff>
      <xdr:row>73</xdr:row>
      <xdr:rowOff>0</xdr:rowOff>
    </xdr:to>
    <xdr:grpSp>
      <xdr:nvGrpSpPr>
        <xdr:cNvPr id="2103" name="Group 263">
          <a:extLst>
            <a:ext uri="{FF2B5EF4-FFF2-40B4-BE49-F238E27FC236}">
              <a16:creationId xmlns="" xmlns:a16="http://schemas.microsoft.com/office/drawing/2014/main" id="{40211BBE-0973-9C4D-7FAF-2AB54DCEE6F8}"/>
            </a:ext>
          </a:extLst>
        </xdr:cNvPr>
        <xdr:cNvGrpSpPr>
          <a:grpSpLocks/>
        </xdr:cNvGrpSpPr>
      </xdr:nvGrpSpPr>
      <xdr:grpSpPr bwMode="auto">
        <a:xfrm>
          <a:off x="3240003" y="11899900"/>
          <a:ext cx="98425" cy="323850"/>
          <a:chOff x="5316" y="19017"/>
          <a:chExt cx="184" cy="528"/>
        </a:xfrm>
      </xdr:grpSpPr>
      <xdr:sp macro="" textlink="">
        <xdr:nvSpPr>
          <xdr:cNvPr id="2104" name="Line 264">
            <a:extLst>
              <a:ext uri="{FF2B5EF4-FFF2-40B4-BE49-F238E27FC236}">
                <a16:creationId xmlns="" xmlns:a16="http://schemas.microsoft.com/office/drawing/2014/main" id="{1E0B3B72-3F1B-412F-F8BD-CAF1812EF3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415" y="19030"/>
            <a:ext cx="0" cy="514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05" name="Line 265">
            <a:extLst>
              <a:ext uri="{FF2B5EF4-FFF2-40B4-BE49-F238E27FC236}">
                <a16:creationId xmlns="" xmlns:a16="http://schemas.microsoft.com/office/drawing/2014/main" id="{05F92A89-0443-226A-4CFD-F47178FFFCA6}"/>
              </a:ext>
            </a:extLst>
          </xdr:cNvPr>
          <xdr:cNvSpPr>
            <a:spLocks noChangeShapeType="1"/>
          </xdr:cNvSpPr>
        </xdr:nvSpPr>
        <xdr:spPr bwMode="auto">
          <a:xfrm flipH="1">
            <a:off x="5316" y="19017"/>
            <a:ext cx="184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164598</xdr:colOff>
      <xdr:row>65</xdr:row>
      <xdr:rowOff>101432</xdr:rowOff>
    </xdr:from>
    <xdr:to>
      <xdr:col>11</xdr:col>
      <xdr:colOff>647532</xdr:colOff>
      <xdr:row>67</xdr:row>
      <xdr:rowOff>136190</xdr:rowOff>
    </xdr:to>
    <xdr:sp macro="" textlink="">
      <xdr:nvSpPr>
        <xdr:cNvPr id="2106" name="Arc 269">
          <a:extLst>
            <a:ext uri="{FF2B5EF4-FFF2-40B4-BE49-F238E27FC236}">
              <a16:creationId xmlns="" xmlns:a16="http://schemas.microsoft.com/office/drawing/2014/main" id="{CE903410-ECEF-D461-F38A-05F0500B9D74}"/>
            </a:ext>
          </a:extLst>
        </xdr:cNvPr>
        <xdr:cNvSpPr>
          <a:spLocks/>
        </xdr:cNvSpPr>
      </xdr:nvSpPr>
      <xdr:spPr bwMode="auto">
        <a:xfrm rot="5340000" flipH="1" flipV="1">
          <a:off x="3565357" y="10984831"/>
          <a:ext cx="355600" cy="673434"/>
        </a:xfrm>
        <a:custGeom>
          <a:avLst/>
          <a:gdLst>
            <a:gd name="G0" fmla="+- 8649 0 0"/>
            <a:gd name="G1" fmla="+- 1 0 0"/>
            <a:gd name="G2" fmla="+- 8649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19863"/>
            <a:gd name="T1" fmla="*/ 0 h 21600"/>
            <a:gd name="T2" fmla="*/ 2147483646 w 19863"/>
            <a:gd name="T3" fmla="*/ 2147483646 h 21600"/>
            <a:gd name="T4" fmla="*/ 0 w 19863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9863" h="21600" fill="none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166436</xdr:colOff>
      <xdr:row>67</xdr:row>
      <xdr:rowOff>129340</xdr:rowOff>
    </xdr:from>
    <xdr:to>
      <xdr:col>10</xdr:col>
      <xdr:colOff>166436</xdr:colOff>
      <xdr:row>70</xdr:row>
      <xdr:rowOff>129340</xdr:rowOff>
    </xdr:to>
    <xdr:sp macro="" textlink="">
      <xdr:nvSpPr>
        <xdr:cNvPr id="2107" name="Line 270">
          <a:extLst>
            <a:ext uri="{FF2B5EF4-FFF2-40B4-BE49-F238E27FC236}">
              <a16:creationId xmlns="" xmlns:a16="http://schemas.microsoft.com/office/drawing/2014/main" id="{990EF1E5-113E-BA23-C724-9DDD23B83390}"/>
            </a:ext>
          </a:extLst>
        </xdr:cNvPr>
        <xdr:cNvSpPr>
          <a:spLocks noChangeShapeType="1"/>
        </xdr:cNvSpPr>
      </xdr:nvSpPr>
      <xdr:spPr bwMode="auto">
        <a:xfrm flipV="1">
          <a:off x="3408278" y="11492498"/>
          <a:ext cx="0" cy="481263"/>
        </a:xfrm>
        <a:prstGeom prst="line">
          <a:avLst/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101600</xdr:colOff>
      <xdr:row>47</xdr:row>
      <xdr:rowOff>82550</xdr:rowOff>
    </xdr:from>
    <xdr:to>
      <xdr:col>11</xdr:col>
      <xdr:colOff>88900</xdr:colOff>
      <xdr:row>48</xdr:row>
      <xdr:rowOff>139700</xdr:rowOff>
    </xdr:to>
    <xdr:sp macro="" textlink="" fLocksText="0">
      <xdr:nvSpPr>
        <xdr:cNvPr id="2108" name="Oval 16">
          <a:extLst>
            <a:ext uri="{FF2B5EF4-FFF2-40B4-BE49-F238E27FC236}">
              <a16:creationId xmlns="" xmlns:a16="http://schemas.microsoft.com/office/drawing/2014/main" id="{95D33FCF-80A9-228B-CB93-8E43EFE88ADB}"/>
            </a:ext>
          </a:extLst>
        </xdr:cNvPr>
        <xdr:cNvSpPr>
          <a:spLocks noChangeArrowheads="1"/>
        </xdr:cNvSpPr>
      </xdr:nvSpPr>
      <xdr:spPr bwMode="auto">
        <a:xfrm>
          <a:off x="3352800" y="8039100"/>
          <a:ext cx="17780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1346200</xdr:colOff>
      <xdr:row>36</xdr:row>
      <xdr:rowOff>76200</xdr:rowOff>
    </xdr:from>
    <xdr:to>
      <xdr:col>12</xdr:col>
      <xdr:colOff>139700</xdr:colOff>
      <xdr:row>37</xdr:row>
      <xdr:rowOff>127000</xdr:rowOff>
    </xdr:to>
    <xdr:sp macro="" textlink="" fLocksText="0">
      <xdr:nvSpPr>
        <xdr:cNvPr id="2115" name="Oval 32">
          <a:extLst>
            <a:ext uri="{FF2B5EF4-FFF2-40B4-BE49-F238E27FC236}">
              <a16:creationId xmlns="" xmlns:a16="http://schemas.microsoft.com/office/drawing/2014/main" id="{9294C6FF-0268-0379-7189-6A28BC131B67}"/>
            </a:ext>
          </a:extLst>
        </xdr:cNvPr>
        <xdr:cNvSpPr>
          <a:spLocks noChangeArrowheads="1"/>
        </xdr:cNvSpPr>
      </xdr:nvSpPr>
      <xdr:spPr bwMode="auto">
        <a:xfrm>
          <a:off x="4787900" y="6286500"/>
          <a:ext cx="2286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457200</xdr:colOff>
      <xdr:row>33</xdr:row>
      <xdr:rowOff>25400</xdr:rowOff>
    </xdr:from>
    <xdr:to>
      <xdr:col>11</xdr:col>
      <xdr:colOff>692150</xdr:colOff>
      <xdr:row>34</xdr:row>
      <xdr:rowOff>82550</xdr:rowOff>
    </xdr:to>
    <xdr:sp macro="" textlink="" fLocksText="0">
      <xdr:nvSpPr>
        <xdr:cNvPr id="2116" name="Oval 272">
          <a:extLst>
            <a:ext uri="{FF2B5EF4-FFF2-40B4-BE49-F238E27FC236}">
              <a16:creationId xmlns="" xmlns:a16="http://schemas.microsoft.com/office/drawing/2014/main" id="{869F9745-6005-9A26-1001-E5EA52BC7A6D}"/>
            </a:ext>
          </a:extLst>
        </xdr:cNvPr>
        <xdr:cNvSpPr>
          <a:spLocks noChangeArrowheads="1"/>
        </xdr:cNvSpPr>
      </xdr:nvSpPr>
      <xdr:spPr bwMode="auto">
        <a:xfrm>
          <a:off x="3898900" y="5759450"/>
          <a:ext cx="23495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91573</xdr:colOff>
      <xdr:row>47</xdr:row>
      <xdr:rowOff>85223</xdr:rowOff>
    </xdr:from>
    <xdr:to>
      <xdr:col>10</xdr:col>
      <xdr:colOff>59823</xdr:colOff>
      <xdr:row>48</xdr:row>
      <xdr:rowOff>136023</xdr:rowOff>
    </xdr:to>
    <xdr:sp macro="" textlink="" fLocksText="0">
      <xdr:nvSpPr>
        <xdr:cNvPr id="2117" name="Oval 16">
          <a:extLst>
            <a:ext uri="{FF2B5EF4-FFF2-40B4-BE49-F238E27FC236}">
              <a16:creationId xmlns="" xmlns:a16="http://schemas.microsoft.com/office/drawing/2014/main" id="{28C58301-9D7A-9DA0-19C4-BB437105E48E}"/>
            </a:ext>
          </a:extLst>
        </xdr:cNvPr>
        <xdr:cNvSpPr>
          <a:spLocks noChangeArrowheads="1"/>
        </xdr:cNvSpPr>
      </xdr:nvSpPr>
      <xdr:spPr bwMode="auto">
        <a:xfrm>
          <a:off x="3072731" y="8099591"/>
          <a:ext cx="228934" cy="211221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19050</xdr:colOff>
      <xdr:row>38</xdr:row>
      <xdr:rowOff>63500</xdr:rowOff>
    </xdr:from>
    <xdr:to>
      <xdr:col>11</xdr:col>
      <xdr:colOff>1073150</xdr:colOff>
      <xdr:row>38</xdr:row>
      <xdr:rowOff>63500</xdr:rowOff>
    </xdr:to>
    <xdr:sp macro="" textlink="">
      <xdr:nvSpPr>
        <xdr:cNvPr id="2118" name="Line 37">
          <a:extLst>
            <a:ext uri="{FF2B5EF4-FFF2-40B4-BE49-F238E27FC236}">
              <a16:creationId xmlns="" xmlns:a16="http://schemas.microsoft.com/office/drawing/2014/main" id="{019979AC-81F0-CBF0-7468-856FD23225BD}"/>
            </a:ext>
          </a:extLst>
        </xdr:cNvPr>
        <xdr:cNvSpPr>
          <a:spLocks noChangeShapeType="1"/>
        </xdr:cNvSpPr>
      </xdr:nvSpPr>
      <xdr:spPr bwMode="auto">
        <a:xfrm flipH="1">
          <a:off x="3460750" y="6591300"/>
          <a:ext cx="1054100" cy="0"/>
        </a:xfrm>
        <a:prstGeom prst="line">
          <a:avLst/>
        </a:prstGeom>
        <a:noFill/>
        <a:ln w="10152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419100</xdr:colOff>
      <xdr:row>41</xdr:row>
      <xdr:rowOff>76200</xdr:rowOff>
    </xdr:from>
    <xdr:to>
      <xdr:col>11</xdr:col>
      <xdr:colOff>647700</xdr:colOff>
      <xdr:row>42</xdr:row>
      <xdr:rowOff>127000</xdr:rowOff>
    </xdr:to>
    <xdr:sp macro="" textlink="" fLocksText="0">
      <xdr:nvSpPr>
        <xdr:cNvPr id="2119" name="Oval 272">
          <a:extLst>
            <a:ext uri="{FF2B5EF4-FFF2-40B4-BE49-F238E27FC236}">
              <a16:creationId xmlns="" xmlns:a16="http://schemas.microsoft.com/office/drawing/2014/main" id="{0A011E58-DFBB-BCF2-DBF6-4D9F32D5542F}"/>
            </a:ext>
          </a:extLst>
        </xdr:cNvPr>
        <xdr:cNvSpPr>
          <a:spLocks noChangeArrowheads="1"/>
        </xdr:cNvSpPr>
      </xdr:nvSpPr>
      <xdr:spPr bwMode="auto">
        <a:xfrm>
          <a:off x="3860800" y="7080250"/>
          <a:ext cx="2286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330200</xdr:colOff>
      <xdr:row>43</xdr:row>
      <xdr:rowOff>0</xdr:rowOff>
    </xdr:from>
    <xdr:to>
      <xdr:col>11</xdr:col>
      <xdr:colOff>565150</xdr:colOff>
      <xdr:row>44</xdr:row>
      <xdr:rowOff>50800</xdr:rowOff>
    </xdr:to>
    <xdr:sp macro="" textlink="" fLocksText="0">
      <xdr:nvSpPr>
        <xdr:cNvPr id="2120" name="Oval 272">
          <a:extLst>
            <a:ext uri="{FF2B5EF4-FFF2-40B4-BE49-F238E27FC236}">
              <a16:creationId xmlns="" xmlns:a16="http://schemas.microsoft.com/office/drawing/2014/main" id="{DF80ACBA-8F08-0F6C-3BB1-625926E374EC}"/>
            </a:ext>
          </a:extLst>
        </xdr:cNvPr>
        <xdr:cNvSpPr>
          <a:spLocks noChangeArrowheads="1"/>
        </xdr:cNvSpPr>
      </xdr:nvSpPr>
      <xdr:spPr bwMode="auto">
        <a:xfrm>
          <a:off x="3771900" y="7321550"/>
          <a:ext cx="23495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5</xdr:col>
      <xdr:colOff>190500</xdr:colOff>
      <xdr:row>43</xdr:row>
      <xdr:rowOff>6350</xdr:rowOff>
    </xdr:from>
    <xdr:to>
      <xdr:col>6</xdr:col>
      <xdr:colOff>114300</xdr:colOff>
      <xdr:row>44</xdr:row>
      <xdr:rowOff>63500</xdr:rowOff>
    </xdr:to>
    <xdr:sp macro="" textlink="" fLocksText="0">
      <xdr:nvSpPr>
        <xdr:cNvPr id="2121" name="Oval 272">
          <a:extLst>
            <a:ext uri="{FF2B5EF4-FFF2-40B4-BE49-F238E27FC236}">
              <a16:creationId xmlns="" xmlns:a16="http://schemas.microsoft.com/office/drawing/2014/main" id="{D4D22D0E-1154-85C2-8D61-0C043313E173}"/>
            </a:ext>
          </a:extLst>
        </xdr:cNvPr>
        <xdr:cNvSpPr>
          <a:spLocks noChangeArrowheads="1"/>
        </xdr:cNvSpPr>
      </xdr:nvSpPr>
      <xdr:spPr bwMode="auto">
        <a:xfrm>
          <a:off x="1993900" y="7327900"/>
          <a:ext cx="22225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895350</xdr:colOff>
      <xdr:row>33</xdr:row>
      <xdr:rowOff>139700</xdr:rowOff>
    </xdr:from>
    <xdr:to>
      <xdr:col>11</xdr:col>
      <xdr:colOff>1193800</xdr:colOff>
      <xdr:row>35</xdr:row>
      <xdr:rowOff>31750</xdr:rowOff>
    </xdr:to>
    <xdr:sp macro="" textlink="" fLocksText="0">
      <xdr:nvSpPr>
        <xdr:cNvPr id="2122" name="Oval 272">
          <a:extLst>
            <a:ext uri="{FF2B5EF4-FFF2-40B4-BE49-F238E27FC236}">
              <a16:creationId xmlns="" xmlns:a16="http://schemas.microsoft.com/office/drawing/2014/main" id="{0155B32E-92E3-8C16-3B48-32A3C12FC98B}"/>
            </a:ext>
          </a:extLst>
        </xdr:cNvPr>
        <xdr:cNvSpPr>
          <a:spLocks noChangeArrowheads="1"/>
        </xdr:cNvSpPr>
      </xdr:nvSpPr>
      <xdr:spPr bwMode="auto">
        <a:xfrm>
          <a:off x="4337050" y="5873750"/>
          <a:ext cx="29845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190500</xdr:colOff>
      <xdr:row>45</xdr:row>
      <xdr:rowOff>76200</xdr:rowOff>
    </xdr:from>
    <xdr:to>
      <xdr:col>11</xdr:col>
      <xdr:colOff>495300</xdr:colOff>
      <xdr:row>46</xdr:row>
      <xdr:rowOff>127000</xdr:rowOff>
    </xdr:to>
    <xdr:sp macro="" textlink="" fLocksText="0">
      <xdr:nvSpPr>
        <xdr:cNvPr id="2123" name="Oval 272">
          <a:extLst>
            <a:ext uri="{FF2B5EF4-FFF2-40B4-BE49-F238E27FC236}">
              <a16:creationId xmlns="" xmlns:a16="http://schemas.microsoft.com/office/drawing/2014/main" id="{3DF8C302-5EE8-996D-E9DE-C071BF7E5D47}"/>
            </a:ext>
          </a:extLst>
        </xdr:cNvPr>
        <xdr:cNvSpPr>
          <a:spLocks noChangeArrowheads="1"/>
        </xdr:cNvSpPr>
      </xdr:nvSpPr>
      <xdr:spPr bwMode="auto">
        <a:xfrm>
          <a:off x="3632200" y="7715250"/>
          <a:ext cx="3048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10</xdr:col>
      <xdr:colOff>69850</xdr:colOff>
      <xdr:row>73</xdr:row>
      <xdr:rowOff>139700</xdr:rowOff>
    </xdr:from>
    <xdr:to>
      <xdr:col>11</xdr:col>
      <xdr:colOff>50800</xdr:colOff>
      <xdr:row>75</xdr:row>
      <xdr:rowOff>31750</xdr:rowOff>
    </xdr:to>
    <xdr:sp macro="" textlink="" fLocksText="0">
      <xdr:nvSpPr>
        <xdr:cNvPr id="2124" name="Oval 16">
          <a:extLst>
            <a:ext uri="{FF2B5EF4-FFF2-40B4-BE49-F238E27FC236}">
              <a16:creationId xmlns="" xmlns:a16="http://schemas.microsoft.com/office/drawing/2014/main" id="{FCFF91F5-061F-F8C0-5A64-C04BDD2BC91D}"/>
            </a:ext>
          </a:extLst>
        </xdr:cNvPr>
        <xdr:cNvSpPr>
          <a:spLocks noChangeArrowheads="1"/>
        </xdr:cNvSpPr>
      </xdr:nvSpPr>
      <xdr:spPr bwMode="auto">
        <a:xfrm>
          <a:off x="3321050" y="12369800"/>
          <a:ext cx="17145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1314450</xdr:colOff>
      <xdr:row>62</xdr:row>
      <xdr:rowOff>133350</xdr:rowOff>
    </xdr:from>
    <xdr:to>
      <xdr:col>12</xdr:col>
      <xdr:colOff>107950</xdr:colOff>
      <xdr:row>64</xdr:row>
      <xdr:rowOff>25400</xdr:rowOff>
    </xdr:to>
    <xdr:sp macro="" textlink="" fLocksText="0">
      <xdr:nvSpPr>
        <xdr:cNvPr id="2125" name="Oval 32">
          <a:extLst>
            <a:ext uri="{FF2B5EF4-FFF2-40B4-BE49-F238E27FC236}">
              <a16:creationId xmlns="" xmlns:a16="http://schemas.microsoft.com/office/drawing/2014/main" id="{3ED0DECB-1702-4AD6-FA29-233D633752FD}"/>
            </a:ext>
          </a:extLst>
        </xdr:cNvPr>
        <xdr:cNvSpPr>
          <a:spLocks noChangeArrowheads="1"/>
        </xdr:cNvSpPr>
      </xdr:nvSpPr>
      <xdr:spPr bwMode="auto">
        <a:xfrm>
          <a:off x="4756150" y="10617200"/>
          <a:ext cx="2286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419100</xdr:colOff>
      <xdr:row>59</xdr:row>
      <xdr:rowOff>76200</xdr:rowOff>
    </xdr:from>
    <xdr:to>
      <xdr:col>11</xdr:col>
      <xdr:colOff>647700</xdr:colOff>
      <xdr:row>60</xdr:row>
      <xdr:rowOff>127000</xdr:rowOff>
    </xdr:to>
    <xdr:sp macro="" textlink="" fLocksText="0">
      <xdr:nvSpPr>
        <xdr:cNvPr id="2126" name="Oval 272">
          <a:extLst>
            <a:ext uri="{FF2B5EF4-FFF2-40B4-BE49-F238E27FC236}">
              <a16:creationId xmlns="" xmlns:a16="http://schemas.microsoft.com/office/drawing/2014/main" id="{E2F7E998-AD72-5AFB-37D4-593C92946323}"/>
            </a:ext>
          </a:extLst>
        </xdr:cNvPr>
        <xdr:cNvSpPr>
          <a:spLocks noChangeArrowheads="1"/>
        </xdr:cNvSpPr>
      </xdr:nvSpPr>
      <xdr:spPr bwMode="auto">
        <a:xfrm>
          <a:off x="3860800" y="10083800"/>
          <a:ext cx="2286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69850</xdr:colOff>
      <xdr:row>73</xdr:row>
      <xdr:rowOff>139700</xdr:rowOff>
    </xdr:from>
    <xdr:to>
      <xdr:col>10</xdr:col>
      <xdr:colOff>38100</xdr:colOff>
      <xdr:row>75</xdr:row>
      <xdr:rowOff>44450</xdr:rowOff>
    </xdr:to>
    <xdr:sp macro="" textlink="" fLocksText="0">
      <xdr:nvSpPr>
        <xdr:cNvPr id="2127" name="Oval 16">
          <a:extLst>
            <a:ext uri="{FF2B5EF4-FFF2-40B4-BE49-F238E27FC236}">
              <a16:creationId xmlns="" xmlns:a16="http://schemas.microsoft.com/office/drawing/2014/main" id="{D8B5419E-5AF9-1114-F3FF-546227B5F082}"/>
            </a:ext>
          </a:extLst>
        </xdr:cNvPr>
        <xdr:cNvSpPr>
          <a:spLocks noChangeArrowheads="1"/>
        </xdr:cNvSpPr>
      </xdr:nvSpPr>
      <xdr:spPr bwMode="auto">
        <a:xfrm>
          <a:off x="3060700" y="12369800"/>
          <a:ext cx="228600" cy="2222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10</xdr:col>
      <xdr:colOff>177800</xdr:colOff>
      <xdr:row>64</xdr:row>
      <xdr:rowOff>120650</xdr:rowOff>
    </xdr:from>
    <xdr:to>
      <xdr:col>11</xdr:col>
      <xdr:colOff>755650</xdr:colOff>
      <xdr:row>64</xdr:row>
      <xdr:rowOff>120650</xdr:rowOff>
    </xdr:to>
    <xdr:sp macro="" textlink="">
      <xdr:nvSpPr>
        <xdr:cNvPr id="2128" name="Line 37">
          <a:extLst>
            <a:ext uri="{FF2B5EF4-FFF2-40B4-BE49-F238E27FC236}">
              <a16:creationId xmlns="" xmlns:a16="http://schemas.microsoft.com/office/drawing/2014/main" id="{FA67B06F-2AEA-73EC-3AC9-D0B9739B0D7B}"/>
            </a:ext>
          </a:extLst>
        </xdr:cNvPr>
        <xdr:cNvSpPr>
          <a:spLocks noChangeShapeType="1"/>
        </xdr:cNvSpPr>
      </xdr:nvSpPr>
      <xdr:spPr bwMode="auto">
        <a:xfrm flipH="1">
          <a:off x="3429000" y="10922000"/>
          <a:ext cx="768350" cy="0"/>
        </a:xfrm>
        <a:prstGeom prst="line">
          <a:avLst/>
        </a:prstGeom>
        <a:noFill/>
        <a:ln w="10152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381000</xdr:colOff>
      <xdr:row>67</xdr:row>
      <xdr:rowOff>120650</xdr:rowOff>
    </xdr:from>
    <xdr:to>
      <xdr:col>11</xdr:col>
      <xdr:colOff>609600</xdr:colOff>
      <xdr:row>69</xdr:row>
      <xdr:rowOff>19050</xdr:rowOff>
    </xdr:to>
    <xdr:sp macro="" textlink="" fLocksText="0">
      <xdr:nvSpPr>
        <xdr:cNvPr id="2129" name="Oval 272">
          <a:extLst>
            <a:ext uri="{FF2B5EF4-FFF2-40B4-BE49-F238E27FC236}">
              <a16:creationId xmlns="" xmlns:a16="http://schemas.microsoft.com/office/drawing/2014/main" id="{1A0F2E7E-94DA-1E77-4AF4-1000BBDC6D01}"/>
            </a:ext>
          </a:extLst>
        </xdr:cNvPr>
        <xdr:cNvSpPr>
          <a:spLocks noChangeArrowheads="1"/>
        </xdr:cNvSpPr>
      </xdr:nvSpPr>
      <xdr:spPr bwMode="auto">
        <a:xfrm>
          <a:off x="3822700" y="11398250"/>
          <a:ext cx="22860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298450</xdr:colOff>
      <xdr:row>69</xdr:row>
      <xdr:rowOff>50800</xdr:rowOff>
    </xdr:from>
    <xdr:to>
      <xdr:col>11</xdr:col>
      <xdr:colOff>533400</xdr:colOff>
      <xdr:row>70</xdr:row>
      <xdr:rowOff>101600</xdr:rowOff>
    </xdr:to>
    <xdr:sp macro="" textlink="" fLocksText="0">
      <xdr:nvSpPr>
        <xdr:cNvPr id="2130" name="Oval 272">
          <a:extLst>
            <a:ext uri="{FF2B5EF4-FFF2-40B4-BE49-F238E27FC236}">
              <a16:creationId xmlns="" xmlns:a16="http://schemas.microsoft.com/office/drawing/2014/main" id="{DE8DFD98-D500-CFFB-46A0-C6C212CA0F9C}"/>
            </a:ext>
          </a:extLst>
        </xdr:cNvPr>
        <xdr:cNvSpPr>
          <a:spLocks noChangeArrowheads="1"/>
        </xdr:cNvSpPr>
      </xdr:nvSpPr>
      <xdr:spPr bwMode="auto">
        <a:xfrm>
          <a:off x="3740150" y="11645900"/>
          <a:ext cx="23495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5</xdr:col>
      <xdr:colOff>158750</xdr:colOff>
      <xdr:row>69</xdr:row>
      <xdr:rowOff>63500</xdr:rowOff>
    </xdr:from>
    <xdr:to>
      <xdr:col>6</xdr:col>
      <xdr:colOff>88900</xdr:colOff>
      <xdr:row>70</xdr:row>
      <xdr:rowOff>120650</xdr:rowOff>
    </xdr:to>
    <xdr:sp macro="" textlink="" fLocksText="0">
      <xdr:nvSpPr>
        <xdr:cNvPr id="2131" name="Oval 272">
          <a:extLst>
            <a:ext uri="{FF2B5EF4-FFF2-40B4-BE49-F238E27FC236}">
              <a16:creationId xmlns="" xmlns:a16="http://schemas.microsoft.com/office/drawing/2014/main" id="{098B9921-EB7A-E635-9BFC-8057106798CD}"/>
            </a:ext>
          </a:extLst>
        </xdr:cNvPr>
        <xdr:cNvSpPr>
          <a:spLocks noChangeArrowheads="1"/>
        </xdr:cNvSpPr>
      </xdr:nvSpPr>
      <xdr:spPr bwMode="auto">
        <a:xfrm>
          <a:off x="1962150" y="11658600"/>
          <a:ext cx="22860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857250</xdr:colOff>
      <xdr:row>60</xdr:row>
      <xdr:rowOff>38100</xdr:rowOff>
    </xdr:from>
    <xdr:to>
      <xdr:col>11</xdr:col>
      <xdr:colOff>1162050</xdr:colOff>
      <xdr:row>61</xdr:row>
      <xdr:rowOff>82550</xdr:rowOff>
    </xdr:to>
    <xdr:sp macro="" textlink="" fLocksText="0">
      <xdr:nvSpPr>
        <xdr:cNvPr id="2132" name="Oval 272">
          <a:extLst>
            <a:ext uri="{FF2B5EF4-FFF2-40B4-BE49-F238E27FC236}">
              <a16:creationId xmlns="" xmlns:a16="http://schemas.microsoft.com/office/drawing/2014/main" id="{43FEA367-90A6-35EE-C5D1-F845DEA360AD}"/>
            </a:ext>
          </a:extLst>
        </xdr:cNvPr>
        <xdr:cNvSpPr>
          <a:spLocks noChangeArrowheads="1"/>
        </xdr:cNvSpPr>
      </xdr:nvSpPr>
      <xdr:spPr bwMode="auto">
        <a:xfrm>
          <a:off x="4298950" y="10204450"/>
          <a:ext cx="304800" cy="2032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152400</xdr:colOff>
      <xdr:row>71</xdr:row>
      <xdr:rowOff>133350</xdr:rowOff>
    </xdr:from>
    <xdr:to>
      <xdr:col>11</xdr:col>
      <xdr:colOff>450850</xdr:colOff>
      <xdr:row>73</xdr:row>
      <xdr:rowOff>25400</xdr:rowOff>
    </xdr:to>
    <xdr:sp macro="" textlink="" fLocksText="0">
      <xdr:nvSpPr>
        <xdr:cNvPr id="2133" name="Oval 272">
          <a:extLst>
            <a:ext uri="{FF2B5EF4-FFF2-40B4-BE49-F238E27FC236}">
              <a16:creationId xmlns="" xmlns:a16="http://schemas.microsoft.com/office/drawing/2014/main" id="{FB2C3D5A-6461-C616-E495-60F8F8BF9EC1}"/>
            </a:ext>
          </a:extLst>
        </xdr:cNvPr>
        <xdr:cNvSpPr>
          <a:spLocks noChangeArrowheads="1"/>
        </xdr:cNvSpPr>
      </xdr:nvSpPr>
      <xdr:spPr bwMode="auto">
        <a:xfrm>
          <a:off x="3594100" y="12045950"/>
          <a:ext cx="29845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6</xdr:col>
      <xdr:colOff>127000</xdr:colOff>
      <xdr:row>69</xdr:row>
      <xdr:rowOff>127000</xdr:rowOff>
    </xdr:from>
    <xdr:to>
      <xdr:col>8</xdr:col>
      <xdr:colOff>209550</xdr:colOff>
      <xdr:row>69</xdr:row>
      <xdr:rowOff>133350</xdr:rowOff>
    </xdr:to>
    <xdr:sp macro="" textlink="">
      <xdr:nvSpPr>
        <xdr:cNvPr id="2134" name="Line 202">
          <a:extLst>
            <a:ext uri="{FF2B5EF4-FFF2-40B4-BE49-F238E27FC236}">
              <a16:creationId xmlns="" xmlns:a16="http://schemas.microsoft.com/office/drawing/2014/main" id="{51142BC5-0AA4-9977-8247-B21C792D08E5}"/>
            </a:ext>
          </a:extLst>
        </xdr:cNvPr>
        <xdr:cNvSpPr>
          <a:spLocks noChangeShapeType="1"/>
        </xdr:cNvSpPr>
      </xdr:nvSpPr>
      <xdr:spPr bwMode="auto">
        <a:xfrm flipH="1" flipV="1">
          <a:off x="2228850" y="11722100"/>
          <a:ext cx="679450" cy="635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101600</xdr:colOff>
      <xdr:row>70</xdr:row>
      <xdr:rowOff>25400</xdr:rowOff>
    </xdr:from>
    <xdr:to>
      <xdr:col>11</xdr:col>
      <xdr:colOff>254000</xdr:colOff>
      <xdr:row>70</xdr:row>
      <xdr:rowOff>31750</xdr:rowOff>
    </xdr:to>
    <xdr:sp macro="" textlink="">
      <xdr:nvSpPr>
        <xdr:cNvPr id="2135" name="Line 202">
          <a:extLst>
            <a:ext uri="{FF2B5EF4-FFF2-40B4-BE49-F238E27FC236}">
              <a16:creationId xmlns="" xmlns:a16="http://schemas.microsoft.com/office/drawing/2014/main" id="{F94A9A5C-1092-6CD6-0401-7BBC393346F9}"/>
            </a:ext>
          </a:extLst>
        </xdr:cNvPr>
        <xdr:cNvSpPr>
          <a:spLocks noChangeShapeType="1"/>
        </xdr:cNvSpPr>
      </xdr:nvSpPr>
      <xdr:spPr bwMode="auto">
        <a:xfrm flipH="1" flipV="1">
          <a:off x="2800350" y="11779250"/>
          <a:ext cx="895350" cy="635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5</xdr:row>
      <xdr:rowOff>101600</xdr:rowOff>
    </xdr:from>
    <xdr:to>
      <xdr:col>7</xdr:col>
      <xdr:colOff>19050</xdr:colOff>
      <xdr:row>22</xdr:row>
      <xdr:rowOff>133350</xdr:rowOff>
    </xdr:to>
    <xdr:cxnSp macro="">
      <xdr:nvCxnSpPr>
        <xdr:cNvPr id="2136" name="AutoShape 4">
          <a:extLst>
            <a:ext uri="{FF2B5EF4-FFF2-40B4-BE49-F238E27FC236}">
              <a16:creationId xmlns="" xmlns:a16="http://schemas.microsoft.com/office/drawing/2014/main" id="{C5CE6E98-499F-500D-01CF-C9685F90C9F3}"/>
            </a:ext>
          </a:extLst>
        </xdr:cNvPr>
        <xdr:cNvCxnSpPr>
          <a:cxnSpLocks noChangeShapeType="1"/>
        </xdr:cNvCxnSpPr>
      </xdr:nvCxnSpPr>
      <xdr:spPr bwMode="auto">
        <a:xfrm>
          <a:off x="2419350" y="1111250"/>
          <a:ext cx="0" cy="28829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69850</xdr:colOff>
      <xdr:row>16</xdr:row>
      <xdr:rowOff>0</xdr:rowOff>
    </xdr:from>
    <xdr:to>
      <xdr:col>11</xdr:col>
      <xdr:colOff>488950</xdr:colOff>
      <xdr:row>18</xdr:row>
      <xdr:rowOff>6350</xdr:rowOff>
    </xdr:to>
    <xdr:sp macro="" textlink="">
      <xdr:nvSpPr>
        <xdr:cNvPr id="2137" name="Arc 6">
          <a:extLst>
            <a:ext uri="{FF2B5EF4-FFF2-40B4-BE49-F238E27FC236}">
              <a16:creationId xmlns="" xmlns:a16="http://schemas.microsoft.com/office/drawing/2014/main" id="{113A5C7B-E2F6-02BD-8F44-50366FAFD150}"/>
            </a:ext>
          </a:extLst>
        </xdr:cNvPr>
        <xdr:cNvSpPr>
          <a:spLocks noChangeArrowheads="1"/>
        </xdr:cNvSpPr>
      </xdr:nvSpPr>
      <xdr:spPr bwMode="auto">
        <a:xfrm flipH="1">
          <a:off x="3511550" y="2794000"/>
          <a:ext cx="419100" cy="323850"/>
        </a:xfrm>
        <a:custGeom>
          <a:avLst/>
          <a:gdLst>
            <a:gd name="G0" fmla="+- 11929 0 0"/>
            <a:gd name="G1" fmla="+- 1 0 0"/>
            <a:gd name="G2" fmla="+- 11929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18</xdr:row>
      <xdr:rowOff>0</xdr:rowOff>
    </xdr:from>
    <xdr:to>
      <xdr:col>11</xdr:col>
      <xdr:colOff>76200</xdr:colOff>
      <xdr:row>22</xdr:row>
      <xdr:rowOff>101600</xdr:rowOff>
    </xdr:to>
    <xdr:cxnSp macro="">
      <xdr:nvCxnSpPr>
        <xdr:cNvPr id="2138" name="AutoShape 7">
          <a:extLst>
            <a:ext uri="{FF2B5EF4-FFF2-40B4-BE49-F238E27FC236}">
              <a16:creationId xmlns="" xmlns:a16="http://schemas.microsoft.com/office/drawing/2014/main" id="{6915350F-0CC2-4F5E-A74F-B28EF8BAE7D7}"/>
            </a:ext>
          </a:extLst>
        </xdr:cNvPr>
        <xdr:cNvCxnSpPr>
          <a:cxnSpLocks noChangeShapeType="1"/>
        </xdr:cNvCxnSpPr>
      </xdr:nvCxnSpPr>
      <xdr:spPr bwMode="auto">
        <a:xfrm>
          <a:off x="3511550" y="3111500"/>
          <a:ext cx="6350" cy="85090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488950</xdr:colOff>
      <xdr:row>16</xdr:row>
      <xdr:rowOff>0</xdr:rowOff>
    </xdr:from>
    <xdr:to>
      <xdr:col>12</xdr:col>
      <xdr:colOff>19050</xdr:colOff>
      <xdr:row>16</xdr:row>
      <xdr:rowOff>0</xdr:rowOff>
    </xdr:to>
    <xdr:cxnSp macro="">
      <xdr:nvCxnSpPr>
        <xdr:cNvPr id="2139" name="AutoShape 8">
          <a:extLst>
            <a:ext uri="{FF2B5EF4-FFF2-40B4-BE49-F238E27FC236}">
              <a16:creationId xmlns="" xmlns:a16="http://schemas.microsoft.com/office/drawing/2014/main" id="{E12DC44E-DC78-435B-5CE4-B839D91BE754}"/>
            </a:ext>
          </a:extLst>
        </xdr:cNvPr>
        <xdr:cNvCxnSpPr>
          <a:cxnSpLocks noChangeShapeType="1"/>
        </xdr:cNvCxnSpPr>
      </xdr:nvCxnSpPr>
      <xdr:spPr bwMode="auto">
        <a:xfrm>
          <a:off x="3930650" y="2794000"/>
          <a:ext cx="96520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9</xdr:row>
      <xdr:rowOff>38100</xdr:rowOff>
    </xdr:from>
    <xdr:to>
      <xdr:col>11</xdr:col>
      <xdr:colOff>400050</xdr:colOff>
      <xdr:row>11</xdr:row>
      <xdr:rowOff>88900</xdr:rowOff>
    </xdr:to>
    <xdr:sp macro="" textlink="">
      <xdr:nvSpPr>
        <xdr:cNvPr id="2140" name="Arc 12">
          <a:extLst>
            <a:ext uri="{FF2B5EF4-FFF2-40B4-BE49-F238E27FC236}">
              <a16:creationId xmlns="" xmlns:a16="http://schemas.microsoft.com/office/drawing/2014/main" id="{37DCB838-2C91-9C67-432E-45B572AF043F}"/>
            </a:ext>
          </a:extLst>
        </xdr:cNvPr>
        <xdr:cNvSpPr>
          <a:spLocks noChangeArrowheads="1"/>
        </xdr:cNvSpPr>
      </xdr:nvSpPr>
      <xdr:spPr bwMode="auto">
        <a:xfrm flipH="1" flipV="1">
          <a:off x="3390900" y="1720850"/>
          <a:ext cx="450850" cy="368300"/>
        </a:xfrm>
        <a:custGeom>
          <a:avLst/>
          <a:gdLst>
            <a:gd name="G0" fmla="+- 11724 0 0"/>
            <a:gd name="G1" fmla="+- 1 0 0"/>
            <a:gd name="G2" fmla="+- 11724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360" cap="sq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5</xdr:row>
      <xdr:rowOff>101600</xdr:rowOff>
    </xdr:from>
    <xdr:to>
      <xdr:col>10</xdr:col>
      <xdr:colOff>139700</xdr:colOff>
      <xdr:row>9</xdr:row>
      <xdr:rowOff>44450</xdr:rowOff>
    </xdr:to>
    <xdr:cxnSp macro="">
      <xdr:nvCxnSpPr>
        <xdr:cNvPr id="2141" name="AutoShape 13">
          <a:extLst>
            <a:ext uri="{FF2B5EF4-FFF2-40B4-BE49-F238E27FC236}">
              <a16:creationId xmlns="" xmlns:a16="http://schemas.microsoft.com/office/drawing/2014/main" id="{73B23156-B0E4-F51B-C1F1-F8908925C086}"/>
            </a:ext>
          </a:extLst>
        </xdr:cNvPr>
        <xdr:cNvCxnSpPr>
          <a:cxnSpLocks noChangeShapeType="1"/>
        </xdr:cNvCxnSpPr>
      </xdr:nvCxnSpPr>
      <xdr:spPr bwMode="auto">
        <a:xfrm flipV="1">
          <a:off x="3390900" y="1111250"/>
          <a:ext cx="0" cy="61595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11</xdr:row>
      <xdr:rowOff>88900</xdr:rowOff>
    </xdr:from>
    <xdr:to>
      <xdr:col>12</xdr:col>
      <xdr:colOff>12700</xdr:colOff>
      <xdr:row>11</xdr:row>
      <xdr:rowOff>88900</xdr:rowOff>
    </xdr:to>
    <xdr:cxnSp macro="">
      <xdr:nvCxnSpPr>
        <xdr:cNvPr id="2142" name="AutoShape 14">
          <a:extLst>
            <a:ext uri="{FF2B5EF4-FFF2-40B4-BE49-F238E27FC236}">
              <a16:creationId xmlns="" xmlns:a16="http://schemas.microsoft.com/office/drawing/2014/main" id="{44283369-D780-CCB7-745B-9D93BFFD4C9B}"/>
            </a:ext>
          </a:extLst>
        </xdr:cNvPr>
        <xdr:cNvCxnSpPr>
          <a:cxnSpLocks noChangeShapeType="1"/>
        </xdr:cNvCxnSpPr>
      </xdr:nvCxnSpPr>
      <xdr:spPr bwMode="auto">
        <a:xfrm>
          <a:off x="3848100" y="2089150"/>
          <a:ext cx="1041400" cy="0"/>
        </a:xfrm>
        <a:prstGeom prst="straightConnector1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82550</xdr:colOff>
      <xdr:row>4</xdr:row>
      <xdr:rowOff>76200</xdr:rowOff>
    </xdr:from>
    <xdr:to>
      <xdr:col>8</xdr:col>
      <xdr:colOff>6350</xdr:colOff>
      <xdr:row>5</xdr:row>
      <xdr:rowOff>63500</xdr:rowOff>
    </xdr:to>
    <xdr:sp macro="" textlink="" fLocksText="0">
      <xdr:nvSpPr>
        <xdr:cNvPr id="2143" name="Oval 15">
          <a:extLst>
            <a:ext uri="{FF2B5EF4-FFF2-40B4-BE49-F238E27FC236}">
              <a16:creationId xmlns="" xmlns:a16="http://schemas.microsoft.com/office/drawing/2014/main" id="{5F478E66-7A14-1F5A-781D-1AAC8109318F}"/>
            </a:ext>
          </a:extLst>
        </xdr:cNvPr>
        <xdr:cNvSpPr>
          <a:spLocks noChangeArrowheads="1"/>
        </xdr:cNvSpPr>
      </xdr:nvSpPr>
      <xdr:spPr bwMode="auto">
        <a:xfrm>
          <a:off x="2482850" y="857250"/>
          <a:ext cx="22225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10</xdr:col>
      <xdr:colOff>82550</xdr:colOff>
      <xdr:row>22</xdr:row>
      <xdr:rowOff>120650</xdr:rowOff>
    </xdr:from>
    <xdr:to>
      <xdr:col>11</xdr:col>
      <xdr:colOff>63500</xdr:colOff>
      <xdr:row>24</xdr:row>
      <xdr:rowOff>19050</xdr:rowOff>
    </xdr:to>
    <xdr:sp macro="" textlink="" fLocksText="0">
      <xdr:nvSpPr>
        <xdr:cNvPr id="2144" name="Oval 16">
          <a:extLst>
            <a:ext uri="{FF2B5EF4-FFF2-40B4-BE49-F238E27FC236}">
              <a16:creationId xmlns="" xmlns:a16="http://schemas.microsoft.com/office/drawing/2014/main" id="{0642247A-3AF9-2DFE-6952-8535A7F8365F}"/>
            </a:ext>
          </a:extLst>
        </xdr:cNvPr>
        <xdr:cNvSpPr>
          <a:spLocks noChangeArrowheads="1"/>
        </xdr:cNvSpPr>
      </xdr:nvSpPr>
      <xdr:spPr bwMode="auto">
        <a:xfrm>
          <a:off x="3333750" y="3981450"/>
          <a:ext cx="17145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7</xdr:col>
      <xdr:colOff>120650</xdr:colOff>
      <xdr:row>5</xdr:row>
      <xdr:rowOff>120650</xdr:rowOff>
    </xdr:from>
    <xdr:to>
      <xdr:col>7</xdr:col>
      <xdr:colOff>120650</xdr:colOff>
      <xdr:row>21</xdr:row>
      <xdr:rowOff>44450</xdr:rowOff>
    </xdr:to>
    <xdr:sp macro="" textlink="">
      <xdr:nvSpPr>
        <xdr:cNvPr id="2145" name="Line 17">
          <a:extLst>
            <a:ext uri="{FF2B5EF4-FFF2-40B4-BE49-F238E27FC236}">
              <a16:creationId xmlns="" xmlns:a16="http://schemas.microsoft.com/office/drawing/2014/main" id="{D9072696-ADDC-D3F0-90E8-583A62BBFB62}"/>
            </a:ext>
          </a:extLst>
        </xdr:cNvPr>
        <xdr:cNvSpPr>
          <a:spLocks noChangeShapeType="1"/>
        </xdr:cNvSpPr>
      </xdr:nvSpPr>
      <xdr:spPr bwMode="auto">
        <a:xfrm>
          <a:off x="2520950" y="1130300"/>
          <a:ext cx="0" cy="257810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120650</xdr:colOff>
      <xdr:row>5</xdr:row>
      <xdr:rowOff>171450</xdr:rowOff>
    </xdr:from>
    <xdr:to>
      <xdr:col>9</xdr:col>
      <xdr:colOff>120650</xdr:colOff>
      <xdr:row>22</xdr:row>
      <xdr:rowOff>31750</xdr:rowOff>
    </xdr:to>
    <xdr:sp macro="" textlink="">
      <xdr:nvSpPr>
        <xdr:cNvPr id="2149" name="Line 21">
          <a:extLst>
            <a:ext uri="{FF2B5EF4-FFF2-40B4-BE49-F238E27FC236}">
              <a16:creationId xmlns="" xmlns:a16="http://schemas.microsoft.com/office/drawing/2014/main" id="{B118D3C4-1E00-A3FF-28C8-7A7D28F16E2F}"/>
            </a:ext>
          </a:extLst>
        </xdr:cNvPr>
        <xdr:cNvSpPr>
          <a:spLocks noChangeShapeType="1"/>
        </xdr:cNvSpPr>
      </xdr:nvSpPr>
      <xdr:spPr bwMode="auto">
        <a:xfrm flipV="1">
          <a:off x="3111500" y="1181100"/>
          <a:ext cx="0" cy="271145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63500</xdr:colOff>
      <xdr:row>5</xdr:row>
      <xdr:rowOff>127000</xdr:rowOff>
    </xdr:from>
    <xdr:to>
      <xdr:col>8</xdr:col>
      <xdr:colOff>171450</xdr:colOff>
      <xdr:row>7</xdr:row>
      <xdr:rowOff>101600</xdr:rowOff>
    </xdr:to>
    <xdr:grpSp>
      <xdr:nvGrpSpPr>
        <xdr:cNvPr id="2153" name="Group 29">
          <a:extLst>
            <a:ext uri="{FF2B5EF4-FFF2-40B4-BE49-F238E27FC236}">
              <a16:creationId xmlns="" xmlns:a16="http://schemas.microsoft.com/office/drawing/2014/main" id="{007EC37C-165D-4315-1B8D-804E7BC3982B}"/>
            </a:ext>
          </a:extLst>
        </xdr:cNvPr>
        <xdr:cNvGrpSpPr>
          <a:grpSpLocks/>
        </xdr:cNvGrpSpPr>
      </xdr:nvGrpSpPr>
      <xdr:grpSpPr bwMode="auto">
        <a:xfrm>
          <a:off x="2667000" y="1111250"/>
          <a:ext cx="107950" cy="339725"/>
          <a:chOff x="4417" y="1763"/>
          <a:chExt cx="176" cy="526"/>
        </a:xfrm>
      </xdr:grpSpPr>
      <xdr:sp macro="" textlink="">
        <xdr:nvSpPr>
          <xdr:cNvPr id="2154" name="Line 30">
            <a:extLst>
              <a:ext uri="{FF2B5EF4-FFF2-40B4-BE49-F238E27FC236}">
                <a16:creationId xmlns="" xmlns:a16="http://schemas.microsoft.com/office/drawing/2014/main" id="{2BB95032-C5C6-5B37-ADBD-29C9DA35F125}"/>
              </a:ext>
            </a:extLst>
          </xdr:cNvPr>
          <xdr:cNvSpPr>
            <a:spLocks noChangeShapeType="1"/>
          </xdr:cNvSpPr>
        </xdr:nvSpPr>
        <xdr:spPr bwMode="auto">
          <a:xfrm>
            <a:off x="4512" y="1763"/>
            <a:ext cx="0" cy="507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55" name="Line 31">
            <a:extLst>
              <a:ext uri="{FF2B5EF4-FFF2-40B4-BE49-F238E27FC236}">
                <a16:creationId xmlns="" xmlns:a16="http://schemas.microsoft.com/office/drawing/2014/main" id="{5BD5D0A4-10B9-D8D5-1AAC-D8450EE7432E}"/>
              </a:ext>
            </a:extLst>
          </xdr:cNvPr>
          <xdr:cNvSpPr>
            <a:spLocks noChangeShapeType="1"/>
          </xdr:cNvSpPr>
        </xdr:nvSpPr>
        <xdr:spPr bwMode="auto">
          <a:xfrm flipH="1">
            <a:off x="4417" y="2290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1327150</xdr:colOff>
      <xdr:row>12</xdr:row>
      <xdr:rowOff>38100</xdr:rowOff>
    </xdr:from>
    <xdr:to>
      <xdr:col>12</xdr:col>
      <xdr:colOff>120650</xdr:colOff>
      <xdr:row>13</xdr:row>
      <xdr:rowOff>88900</xdr:rowOff>
    </xdr:to>
    <xdr:sp macro="" textlink="" fLocksText="0">
      <xdr:nvSpPr>
        <xdr:cNvPr id="2156" name="Oval 32">
          <a:extLst>
            <a:ext uri="{FF2B5EF4-FFF2-40B4-BE49-F238E27FC236}">
              <a16:creationId xmlns="" xmlns:a16="http://schemas.microsoft.com/office/drawing/2014/main" id="{269E5D99-2B58-A962-FFBA-2F7239145DA9}"/>
            </a:ext>
          </a:extLst>
        </xdr:cNvPr>
        <xdr:cNvSpPr>
          <a:spLocks noChangeArrowheads="1"/>
        </xdr:cNvSpPr>
      </xdr:nvSpPr>
      <xdr:spPr bwMode="auto">
        <a:xfrm>
          <a:off x="4768850" y="2197100"/>
          <a:ext cx="2286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6</xdr:col>
      <xdr:colOff>139700</xdr:colOff>
      <xdr:row>2</xdr:row>
      <xdr:rowOff>120650</xdr:rowOff>
    </xdr:from>
    <xdr:to>
      <xdr:col>11</xdr:col>
      <xdr:colOff>673100</xdr:colOff>
      <xdr:row>4</xdr:row>
      <xdr:rowOff>19050</xdr:rowOff>
    </xdr:to>
    <xdr:sp macro="" textlink="" fLocksText="0">
      <xdr:nvSpPr>
        <xdr:cNvPr id="2157" name="Text Box 34">
          <a:extLst>
            <a:ext uri="{FF2B5EF4-FFF2-40B4-BE49-F238E27FC236}">
              <a16:creationId xmlns="" xmlns:a16="http://schemas.microsoft.com/office/drawing/2014/main" id="{ED55B704-5C76-814C-8C97-77C4041FC9DB}"/>
            </a:ext>
          </a:extLst>
        </xdr:cNvPr>
        <xdr:cNvSpPr txBox="1">
          <a:spLocks noChangeArrowheads="1"/>
        </xdr:cNvSpPr>
      </xdr:nvSpPr>
      <xdr:spPr bwMode="auto">
        <a:xfrm>
          <a:off x="2241550" y="577850"/>
          <a:ext cx="1873250" cy="2222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36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Z. Podhorskiego północ</a:t>
          </a:r>
        </a:p>
      </xdr:txBody>
    </xdr:sp>
    <xdr:clientData/>
  </xdr:twoCellAnchor>
  <xdr:twoCellAnchor>
    <xdr:from>
      <xdr:col>10</xdr:col>
      <xdr:colOff>12700</xdr:colOff>
      <xdr:row>5</xdr:row>
      <xdr:rowOff>171450</xdr:rowOff>
    </xdr:from>
    <xdr:to>
      <xdr:col>10</xdr:col>
      <xdr:colOff>12700</xdr:colOff>
      <xdr:row>22</xdr:row>
      <xdr:rowOff>31750</xdr:rowOff>
    </xdr:to>
    <xdr:sp macro="" textlink="">
      <xdr:nvSpPr>
        <xdr:cNvPr id="2158" name="Line 36">
          <a:extLst>
            <a:ext uri="{FF2B5EF4-FFF2-40B4-BE49-F238E27FC236}">
              <a16:creationId xmlns="" xmlns:a16="http://schemas.microsoft.com/office/drawing/2014/main" id="{E414208F-890D-DB26-C8A9-32C814FAC497}"/>
            </a:ext>
          </a:extLst>
        </xdr:cNvPr>
        <xdr:cNvSpPr>
          <a:spLocks noChangeShapeType="1"/>
        </xdr:cNvSpPr>
      </xdr:nvSpPr>
      <xdr:spPr bwMode="auto">
        <a:xfrm flipV="1">
          <a:off x="3263900" y="1181100"/>
          <a:ext cx="0" cy="271145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279400</xdr:colOff>
      <xdr:row>5</xdr:row>
      <xdr:rowOff>101600</xdr:rowOff>
    </xdr:from>
    <xdr:to>
      <xdr:col>8</xdr:col>
      <xdr:colOff>279400</xdr:colOff>
      <xdr:row>9</xdr:row>
      <xdr:rowOff>158750</xdr:rowOff>
    </xdr:to>
    <xdr:sp macro="" textlink="">
      <xdr:nvSpPr>
        <xdr:cNvPr id="2159" name="Line 37">
          <a:extLst>
            <a:ext uri="{FF2B5EF4-FFF2-40B4-BE49-F238E27FC236}">
              <a16:creationId xmlns="" xmlns:a16="http://schemas.microsoft.com/office/drawing/2014/main" id="{CF0F0603-1BCF-82A6-3871-6F8A5C5A6B80}"/>
            </a:ext>
          </a:extLst>
        </xdr:cNvPr>
        <xdr:cNvSpPr>
          <a:spLocks noChangeShapeType="1"/>
        </xdr:cNvSpPr>
      </xdr:nvSpPr>
      <xdr:spPr bwMode="auto">
        <a:xfrm flipV="1">
          <a:off x="2978150" y="1111250"/>
          <a:ext cx="0" cy="730250"/>
        </a:xfrm>
        <a:prstGeom prst="line">
          <a:avLst/>
        </a:prstGeom>
        <a:noFill/>
        <a:ln w="10152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196850</xdr:colOff>
      <xdr:row>17</xdr:row>
      <xdr:rowOff>95250</xdr:rowOff>
    </xdr:from>
    <xdr:to>
      <xdr:col>8</xdr:col>
      <xdr:colOff>196850</xdr:colOff>
      <xdr:row>22</xdr:row>
      <xdr:rowOff>25400</xdr:rowOff>
    </xdr:to>
    <xdr:sp macro="" textlink="">
      <xdr:nvSpPr>
        <xdr:cNvPr id="2160" name="Line 38">
          <a:extLst>
            <a:ext uri="{FF2B5EF4-FFF2-40B4-BE49-F238E27FC236}">
              <a16:creationId xmlns="" xmlns:a16="http://schemas.microsoft.com/office/drawing/2014/main" id="{99701618-FEB8-D477-906B-8DDC8C6AA95D}"/>
            </a:ext>
          </a:extLst>
        </xdr:cNvPr>
        <xdr:cNvSpPr>
          <a:spLocks noChangeShapeType="1"/>
        </xdr:cNvSpPr>
      </xdr:nvSpPr>
      <xdr:spPr bwMode="auto">
        <a:xfrm flipV="1">
          <a:off x="2895600" y="3048000"/>
          <a:ext cx="0" cy="838200"/>
        </a:xfrm>
        <a:prstGeom prst="line">
          <a:avLst/>
        </a:prstGeom>
        <a:noFill/>
        <a:ln w="25416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279400</xdr:colOff>
      <xdr:row>5</xdr:row>
      <xdr:rowOff>120650</xdr:rowOff>
    </xdr:from>
    <xdr:to>
      <xdr:col>7</xdr:col>
      <xdr:colOff>279400</xdr:colOff>
      <xdr:row>21</xdr:row>
      <xdr:rowOff>44450</xdr:rowOff>
    </xdr:to>
    <xdr:sp macro="" textlink="">
      <xdr:nvSpPr>
        <xdr:cNvPr id="2161" name="Line 39">
          <a:extLst>
            <a:ext uri="{FF2B5EF4-FFF2-40B4-BE49-F238E27FC236}">
              <a16:creationId xmlns="" xmlns:a16="http://schemas.microsoft.com/office/drawing/2014/main" id="{0690DDB3-8EBB-E024-4A38-15986F67E558}"/>
            </a:ext>
          </a:extLst>
        </xdr:cNvPr>
        <xdr:cNvSpPr>
          <a:spLocks noChangeShapeType="1"/>
        </xdr:cNvSpPr>
      </xdr:nvSpPr>
      <xdr:spPr bwMode="auto">
        <a:xfrm>
          <a:off x="2679700" y="1130300"/>
          <a:ext cx="0" cy="257810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196850</xdr:colOff>
      <xdr:row>8</xdr:row>
      <xdr:rowOff>38100</xdr:rowOff>
    </xdr:from>
    <xdr:to>
      <xdr:col>12</xdr:col>
      <xdr:colOff>450850</xdr:colOff>
      <xdr:row>19</xdr:row>
      <xdr:rowOff>107950</xdr:rowOff>
    </xdr:to>
    <xdr:sp macro="" textlink="" fLocksText="0">
      <xdr:nvSpPr>
        <xdr:cNvPr id="2162" name="Text Box 207">
          <a:extLst>
            <a:ext uri="{FF2B5EF4-FFF2-40B4-BE49-F238E27FC236}">
              <a16:creationId xmlns="" xmlns:a16="http://schemas.microsoft.com/office/drawing/2014/main" id="{A0ED0288-0FB6-DFE3-D49A-BB2EA4472ED7}"/>
            </a:ext>
          </a:extLst>
        </xdr:cNvPr>
        <xdr:cNvSpPr txBox="1">
          <a:spLocks noChangeArrowheads="1"/>
        </xdr:cNvSpPr>
      </xdr:nvSpPr>
      <xdr:spPr bwMode="auto">
        <a:xfrm>
          <a:off x="5073650" y="1562100"/>
          <a:ext cx="254000" cy="181610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6360" anchor="ctr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Papieża Jana Pawła II wschód</a:t>
          </a:r>
        </a:p>
      </xdr:txBody>
    </xdr:sp>
    <xdr:clientData/>
  </xdr:twoCellAnchor>
  <xdr:twoCellAnchor>
    <xdr:from>
      <xdr:col>6</xdr:col>
      <xdr:colOff>158750</xdr:colOff>
      <xdr:row>24</xdr:row>
      <xdr:rowOff>76200</xdr:rowOff>
    </xdr:from>
    <xdr:to>
      <xdr:col>11</xdr:col>
      <xdr:colOff>704850</xdr:colOff>
      <xdr:row>25</xdr:row>
      <xdr:rowOff>95250</xdr:rowOff>
    </xdr:to>
    <xdr:sp macro="" textlink="" fLocksText="0">
      <xdr:nvSpPr>
        <xdr:cNvPr id="2163" name="Text Box 246">
          <a:extLst>
            <a:ext uri="{FF2B5EF4-FFF2-40B4-BE49-F238E27FC236}">
              <a16:creationId xmlns="" xmlns:a16="http://schemas.microsoft.com/office/drawing/2014/main" id="{0304348C-641C-3B5D-0CAE-D3D3D4D8B983}"/>
            </a:ext>
          </a:extLst>
        </xdr:cNvPr>
        <xdr:cNvSpPr txBox="1">
          <a:spLocks noChangeArrowheads="1"/>
        </xdr:cNvSpPr>
      </xdr:nvSpPr>
      <xdr:spPr bwMode="auto">
        <a:xfrm>
          <a:off x="2260600" y="4254500"/>
          <a:ext cx="1885950" cy="2349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36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Gen. Z.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Podhorskiego południe</a:t>
          </a:r>
        </a:p>
      </xdr:txBody>
    </xdr:sp>
    <xdr:clientData/>
  </xdr:twoCellAnchor>
  <xdr:twoCellAnchor>
    <xdr:from>
      <xdr:col>10</xdr:col>
      <xdr:colOff>158081</xdr:colOff>
      <xdr:row>15</xdr:row>
      <xdr:rowOff>43114</xdr:rowOff>
    </xdr:from>
    <xdr:to>
      <xdr:col>11</xdr:col>
      <xdr:colOff>647366</xdr:colOff>
      <xdr:row>17</xdr:row>
      <xdr:rowOff>77872</xdr:rowOff>
    </xdr:to>
    <xdr:sp macro="" textlink="">
      <xdr:nvSpPr>
        <xdr:cNvPr id="2164" name="Arc 247">
          <a:extLst>
            <a:ext uri="{FF2B5EF4-FFF2-40B4-BE49-F238E27FC236}">
              <a16:creationId xmlns="" xmlns:a16="http://schemas.microsoft.com/office/drawing/2014/main" id="{77966A50-9F1A-48E4-25A5-1618907D30C3}"/>
            </a:ext>
          </a:extLst>
        </xdr:cNvPr>
        <xdr:cNvSpPr>
          <a:spLocks/>
        </xdr:cNvSpPr>
      </xdr:nvSpPr>
      <xdr:spPr bwMode="auto">
        <a:xfrm rot="5340000" flipH="1" flipV="1">
          <a:off x="3562016" y="2527968"/>
          <a:ext cx="355600" cy="679785"/>
        </a:xfrm>
        <a:custGeom>
          <a:avLst/>
          <a:gdLst>
            <a:gd name="G0" fmla="+- 8649 0 0"/>
            <a:gd name="G1" fmla="+- 1 0 0"/>
            <a:gd name="G2" fmla="+- 8649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19863"/>
            <a:gd name="T1" fmla="*/ 0 h 21600"/>
            <a:gd name="T2" fmla="*/ 2147483646 w 19863"/>
            <a:gd name="T3" fmla="*/ 2147483646 h 21600"/>
            <a:gd name="T4" fmla="*/ 0 w 19863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9863" h="21600" fill="none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156410</xdr:colOff>
      <xdr:row>17</xdr:row>
      <xdr:rowOff>100263</xdr:rowOff>
    </xdr:from>
    <xdr:to>
      <xdr:col>10</xdr:col>
      <xdr:colOff>160422</xdr:colOff>
      <xdr:row>22</xdr:row>
      <xdr:rowOff>32083</xdr:rowOff>
    </xdr:to>
    <xdr:sp macro="" textlink="">
      <xdr:nvSpPr>
        <xdr:cNvPr id="2165" name="Line 248">
          <a:extLst>
            <a:ext uri="{FF2B5EF4-FFF2-40B4-BE49-F238E27FC236}">
              <a16:creationId xmlns="" xmlns:a16="http://schemas.microsoft.com/office/drawing/2014/main" id="{3DC02B51-6E97-9EA8-EE62-4E6B0203C0D2}"/>
            </a:ext>
          </a:extLst>
        </xdr:cNvPr>
        <xdr:cNvSpPr>
          <a:spLocks noChangeShapeType="1"/>
        </xdr:cNvSpPr>
      </xdr:nvSpPr>
      <xdr:spPr bwMode="auto">
        <a:xfrm flipV="1">
          <a:off x="3398252" y="3068052"/>
          <a:ext cx="4012" cy="844215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431800</xdr:colOff>
      <xdr:row>8</xdr:row>
      <xdr:rowOff>152400</xdr:rowOff>
    </xdr:from>
    <xdr:to>
      <xdr:col>11</xdr:col>
      <xdr:colOff>660400</xdr:colOff>
      <xdr:row>10</xdr:row>
      <xdr:rowOff>44450</xdr:rowOff>
    </xdr:to>
    <xdr:sp macro="" textlink="" fLocksText="0">
      <xdr:nvSpPr>
        <xdr:cNvPr id="2166" name="Oval 272">
          <a:extLst>
            <a:ext uri="{FF2B5EF4-FFF2-40B4-BE49-F238E27FC236}">
              <a16:creationId xmlns="" xmlns:a16="http://schemas.microsoft.com/office/drawing/2014/main" id="{140C252D-BAF0-E90D-4856-D6D80F3B42D6}"/>
            </a:ext>
          </a:extLst>
        </xdr:cNvPr>
        <xdr:cNvSpPr>
          <a:spLocks noChangeArrowheads="1"/>
        </xdr:cNvSpPr>
      </xdr:nvSpPr>
      <xdr:spPr bwMode="auto">
        <a:xfrm>
          <a:off x="3873500" y="1676400"/>
          <a:ext cx="2286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82550</xdr:colOff>
      <xdr:row>22</xdr:row>
      <xdr:rowOff>120650</xdr:rowOff>
    </xdr:from>
    <xdr:to>
      <xdr:col>10</xdr:col>
      <xdr:colOff>50800</xdr:colOff>
      <xdr:row>24</xdr:row>
      <xdr:rowOff>19050</xdr:rowOff>
    </xdr:to>
    <xdr:sp macro="" textlink="" fLocksText="0">
      <xdr:nvSpPr>
        <xdr:cNvPr id="2167" name="Oval 16">
          <a:extLst>
            <a:ext uri="{FF2B5EF4-FFF2-40B4-BE49-F238E27FC236}">
              <a16:creationId xmlns="" xmlns:a16="http://schemas.microsoft.com/office/drawing/2014/main" id="{4E7241D2-DE93-E183-3BE5-67CB970E9CBC}"/>
            </a:ext>
          </a:extLst>
        </xdr:cNvPr>
        <xdr:cNvSpPr>
          <a:spLocks noChangeArrowheads="1"/>
        </xdr:cNvSpPr>
      </xdr:nvSpPr>
      <xdr:spPr bwMode="auto">
        <a:xfrm>
          <a:off x="3073400" y="3981450"/>
          <a:ext cx="22860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8</xdr:col>
      <xdr:colOff>19050</xdr:colOff>
      <xdr:row>4</xdr:row>
      <xdr:rowOff>88900</xdr:rowOff>
    </xdr:from>
    <xdr:to>
      <xdr:col>8</xdr:col>
      <xdr:colOff>196850</xdr:colOff>
      <xdr:row>5</xdr:row>
      <xdr:rowOff>69850</xdr:rowOff>
    </xdr:to>
    <xdr:sp macro="" textlink="" fLocksText="0">
      <xdr:nvSpPr>
        <xdr:cNvPr id="2168" name="Oval 16">
          <a:extLst>
            <a:ext uri="{FF2B5EF4-FFF2-40B4-BE49-F238E27FC236}">
              <a16:creationId xmlns="" xmlns:a16="http://schemas.microsoft.com/office/drawing/2014/main" id="{10EA0DBE-6775-CAA2-7B21-99249A1A6AC2}"/>
            </a:ext>
          </a:extLst>
        </xdr:cNvPr>
        <xdr:cNvSpPr>
          <a:spLocks noChangeArrowheads="1"/>
        </xdr:cNvSpPr>
      </xdr:nvSpPr>
      <xdr:spPr bwMode="auto">
        <a:xfrm>
          <a:off x="2717800" y="869950"/>
          <a:ext cx="1778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0</xdr:colOff>
      <xdr:row>14</xdr:row>
      <xdr:rowOff>25400</xdr:rowOff>
    </xdr:from>
    <xdr:to>
      <xdr:col>11</xdr:col>
      <xdr:colOff>1003300</xdr:colOff>
      <xdr:row>14</xdr:row>
      <xdr:rowOff>31750</xdr:rowOff>
    </xdr:to>
    <xdr:sp macro="" textlink="">
      <xdr:nvSpPr>
        <xdr:cNvPr id="2169" name="Line 37">
          <a:extLst>
            <a:ext uri="{FF2B5EF4-FFF2-40B4-BE49-F238E27FC236}">
              <a16:creationId xmlns="" xmlns:a16="http://schemas.microsoft.com/office/drawing/2014/main" id="{1022C021-E707-5F77-0261-4E02E8053962}"/>
            </a:ext>
          </a:extLst>
        </xdr:cNvPr>
        <xdr:cNvSpPr>
          <a:spLocks noChangeShapeType="1"/>
        </xdr:cNvSpPr>
      </xdr:nvSpPr>
      <xdr:spPr bwMode="auto">
        <a:xfrm flipH="1" flipV="1">
          <a:off x="3441700" y="2501900"/>
          <a:ext cx="1003300" cy="6350"/>
        </a:xfrm>
        <a:prstGeom prst="line">
          <a:avLst/>
        </a:prstGeom>
        <a:noFill/>
        <a:ln w="101520" cap="sq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546100</xdr:colOff>
      <xdr:row>10</xdr:row>
      <xdr:rowOff>88900</xdr:rowOff>
    </xdr:from>
    <xdr:to>
      <xdr:col>11</xdr:col>
      <xdr:colOff>552450</xdr:colOff>
      <xdr:row>14</xdr:row>
      <xdr:rowOff>88900</xdr:rowOff>
    </xdr:to>
    <xdr:sp macro="" textlink="">
      <xdr:nvSpPr>
        <xdr:cNvPr id="2170" name="Line 43">
          <a:extLst>
            <a:ext uri="{FF2B5EF4-FFF2-40B4-BE49-F238E27FC236}">
              <a16:creationId xmlns="" xmlns:a16="http://schemas.microsoft.com/office/drawing/2014/main" id="{DDDD476A-0B96-7953-58CD-3A28CAA2302F}"/>
            </a:ext>
          </a:extLst>
        </xdr:cNvPr>
        <xdr:cNvSpPr>
          <a:spLocks noChangeShapeType="1"/>
        </xdr:cNvSpPr>
      </xdr:nvSpPr>
      <xdr:spPr bwMode="auto">
        <a:xfrm flipV="1">
          <a:off x="3987800" y="1930400"/>
          <a:ext cx="6350" cy="63500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488950</xdr:colOff>
      <xdr:row>13</xdr:row>
      <xdr:rowOff>152400</xdr:rowOff>
    </xdr:from>
    <xdr:to>
      <xdr:col>11</xdr:col>
      <xdr:colOff>488950</xdr:colOff>
      <xdr:row>16</xdr:row>
      <xdr:rowOff>158750</xdr:rowOff>
    </xdr:to>
    <xdr:sp macro="" textlink="">
      <xdr:nvSpPr>
        <xdr:cNvPr id="2171" name="Line 43">
          <a:extLst>
            <a:ext uri="{FF2B5EF4-FFF2-40B4-BE49-F238E27FC236}">
              <a16:creationId xmlns="" xmlns:a16="http://schemas.microsoft.com/office/drawing/2014/main" id="{A17365E4-F1C2-5CF1-0222-094321096CE5}"/>
            </a:ext>
          </a:extLst>
        </xdr:cNvPr>
        <xdr:cNvSpPr>
          <a:spLocks noChangeShapeType="1"/>
        </xdr:cNvSpPr>
      </xdr:nvSpPr>
      <xdr:spPr bwMode="auto">
        <a:xfrm flipV="1">
          <a:off x="3930650" y="2470150"/>
          <a:ext cx="0" cy="48260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387350</xdr:colOff>
      <xdr:row>17</xdr:row>
      <xdr:rowOff>38100</xdr:rowOff>
    </xdr:from>
    <xdr:to>
      <xdr:col>11</xdr:col>
      <xdr:colOff>615950</xdr:colOff>
      <xdr:row>18</xdr:row>
      <xdr:rowOff>88900</xdr:rowOff>
    </xdr:to>
    <xdr:sp macro="" textlink="" fLocksText="0">
      <xdr:nvSpPr>
        <xdr:cNvPr id="2172" name="Oval 272">
          <a:extLst>
            <a:ext uri="{FF2B5EF4-FFF2-40B4-BE49-F238E27FC236}">
              <a16:creationId xmlns="" xmlns:a16="http://schemas.microsoft.com/office/drawing/2014/main" id="{9010CCD0-6FE6-FDA5-844A-CD5CFED9074E}"/>
            </a:ext>
          </a:extLst>
        </xdr:cNvPr>
        <xdr:cNvSpPr>
          <a:spLocks noChangeArrowheads="1"/>
        </xdr:cNvSpPr>
      </xdr:nvSpPr>
      <xdr:spPr bwMode="auto">
        <a:xfrm>
          <a:off x="3829050" y="2990850"/>
          <a:ext cx="22860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298450</xdr:colOff>
      <xdr:row>18</xdr:row>
      <xdr:rowOff>120650</xdr:rowOff>
    </xdr:from>
    <xdr:to>
      <xdr:col>11</xdr:col>
      <xdr:colOff>533400</xdr:colOff>
      <xdr:row>19</xdr:row>
      <xdr:rowOff>184150</xdr:rowOff>
    </xdr:to>
    <xdr:sp macro="" textlink="" fLocksText="0">
      <xdr:nvSpPr>
        <xdr:cNvPr id="2173" name="Oval 272">
          <a:extLst>
            <a:ext uri="{FF2B5EF4-FFF2-40B4-BE49-F238E27FC236}">
              <a16:creationId xmlns="" xmlns:a16="http://schemas.microsoft.com/office/drawing/2014/main" id="{40DDE201-A8E7-A81D-7656-CA74C3504985}"/>
            </a:ext>
          </a:extLst>
        </xdr:cNvPr>
        <xdr:cNvSpPr>
          <a:spLocks noChangeArrowheads="1"/>
        </xdr:cNvSpPr>
      </xdr:nvSpPr>
      <xdr:spPr bwMode="auto">
        <a:xfrm>
          <a:off x="3740150" y="3232150"/>
          <a:ext cx="234950" cy="2222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5</xdr:col>
      <xdr:colOff>171450</xdr:colOff>
      <xdr:row>18</xdr:row>
      <xdr:rowOff>133350</xdr:rowOff>
    </xdr:from>
    <xdr:to>
      <xdr:col>6</xdr:col>
      <xdr:colOff>95250</xdr:colOff>
      <xdr:row>20</xdr:row>
      <xdr:rowOff>0</xdr:rowOff>
    </xdr:to>
    <xdr:sp macro="" textlink="" fLocksText="0">
      <xdr:nvSpPr>
        <xdr:cNvPr id="2174" name="Oval 272">
          <a:extLst>
            <a:ext uri="{FF2B5EF4-FFF2-40B4-BE49-F238E27FC236}">
              <a16:creationId xmlns="" xmlns:a16="http://schemas.microsoft.com/office/drawing/2014/main" id="{13FC8441-2D43-6827-66B5-E54038C15E20}"/>
            </a:ext>
          </a:extLst>
        </xdr:cNvPr>
        <xdr:cNvSpPr>
          <a:spLocks noChangeArrowheads="1"/>
        </xdr:cNvSpPr>
      </xdr:nvSpPr>
      <xdr:spPr bwMode="auto">
        <a:xfrm>
          <a:off x="1974850" y="3244850"/>
          <a:ext cx="222250" cy="2222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869950</xdr:colOff>
      <xdr:row>9</xdr:row>
      <xdr:rowOff>101600</xdr:rowOff>
    </xdr:from>
    <xdr:to>
      <xdr:col>11</xdr:col>
      <xdr:colOff>1174750</xdr:colOff>
      <xdr:row>10</xdr:row>
      <xdr:rowOff>158750</xdr:rowOff>
    </xdr:to>
    <xdr:sp macro="" textlink="" fLocksText="0">
      <xdr:nvSpPr>
        <xdr:cNvPr id="2175" name="Oval 272">
          <a:extLst>
            <a:ext uri="{FF2B5EF4-FFF2-40B4-BE49-F238E27FC236}">
              <a16:creationId xmlns="" xmlns:a16="http://schemas.microsoft.com/office/drawing/2014/main" id="{43AA935C-A11E-4DC7-2A95-8B429175711F}"/>
            </a:ext>
          </a:extLst>
        </xdr:cNvPr>
        <xdr:cNvSpPr>
          <a:spLocks noChangeArrowheads="1"/>
        </xdr:cNvSpPr>
      </xdr:nvSpPr>
      <xdr:spPr bwMode="auto">
        <a:xfrm>
          <a:off x="4311650" y="1784350"/>
          <a:ext cx="30480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158750</xdr:colOff>
      <xdr:row>20</xdr:row>
      <xdr:rowOff>177800</xdr:rowOff>
    </xdr:from>
    <xdr:to>
      <xdr:col>11</xdr:col>
      <xdr:colOff>457200</xdr:colOff>
      <xdr:row>21</xdr:row>
      <xdr:rowOff>190500</xdr:rowOff>
    </xdr:to>
    <xdr:sp macro="" textlink="" fLocksText="0">
      <xdr:nvSpPr>
        <xdr:cNvPr id="2176" name="Oval 272">
          <a:extLst>
            <a:ext uri="{FF2B5EF4-FFF2-40B4-BE49-F238E27FC236}">
              <a16:creationId xmlns="" xmlns:a16="http://schemas.microsoft.com/office/drawing/2014/main" id="{5EF58ACA-C639-3746-3AA9-1945861DAC08}"/>
            </a:ext>
          </a:extLst>
        </xdr:cNvPr>
        <xdr:cNvSpPr>
          <a:spLocks noChangeArrowheads="1"/>
        </xdr:cNvSpPr>
      </xdr:nvSpPr>
      <xdr:spPr bwMode="auto">
        <a:xfrm>
          <a:off x="3600450" y="3644900"/>
          <a:ext cx="298450" cy="2095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7</xdr:col>
      <xdr:colOff>101600</xdr:colOff>
      <xdr:row>28</xdr:row>
      <xdr:rowOff>6350</xdr:rowOff>
    </xdr:from>
    <xdr:to>
      <xdr:col>8</xdr:col>
      <xdr:colOff>31750</xdr:colOff>
      <xdr:row>29</xdr:row>
      <xdr:rowOff>63500</xdr:rowOff>
    </xdr:to>
    <xdr:sp macro="" textlink="" fLocksText="0">
      <xdr:nvSpPr>
        <xdr:cNvPr id="2177" name="Oval 15">
          <a:extLst>
            <a:ext uri="{FF2B5EF4-FFF2-40B4-BE49-F238E27FC236}">
              <a16:creationId xmlns="" xmlns:a16="http://schemas.microsoft.com/office/drawing/2014/main" id="{8C15B3FB-14C9-B131-B0D1-CBBDB6E4535E}"/>
            </a:ext>
          </a:extLst>
        </xdr:cNvPr>
        <xdr:cNvSpPr>
          <a:spLocks noChangeArrowheads="1"/>
        </xdr:cNvSpPr>
      </xdr:nvSpPr>
      <xdr:spPr bwMode="auto">
        <a:xfrm>
          <a:off x="2501900" y="4908550"/>
          <a:ext cx="22860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38100</xdr:colOff>
      <xdr:row>28</xdr:row>
      <xdr:rowOff>19050</xdr:rowOff>
    </xdr:from>
    <xdr:to>
      <xdr:col>8</xdr:col>
      <xdr:colOff>222250</xdr:colOff>
      <xdr:row>29</xdr:row>
      <xdr:rowOff>76200</xdr:rowOff>
    </xdr:to>
    <xdr:sp macro="" textlink="" fLocksText="0">
      <xdr:nvSpPr>
        <xdr:cNvPr id="2178" name="Oval 16">
          <a:extLst>
            <a:ext uri="{FF2B5EF4-FFF2-40B4-BE49-F238E27FC236}">
              <a16:creationId xmlns="" xmlns:a16="http://schemas.microsoft.com/office/drawing/2014/main" id="{5931B4C6-6DA3-4192-CD1E-51389FEF898B}"/>
            </a:ext>
          </a:extLst>
        </xdr:cNvPr>
        <xdr:cNvSpPr>
          <a:spLocks noChangeArrowheads="1"/>
        </xdr:cNvSpPr>
      </xdr:nvSpPr>
      <xdr:spPr bwMode="auto">
        <a:xfrm>
          <a:off x="2736850" y="4921250"/>
          <a:ext cx="18415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7</xdr:col>
      <xdr:colOff>69850</xdr:colOff>
      <xdr:row>55</xdr:row>
      <xdr:rowOff>25400</xdr:rowOff>
    </xdr:from>
    <xdr:to>
      <xdr:col>7</xdr:col>
      <xdr:colOff>292100</xdr:colOff>
      <xdr:row>56</xdr:row>
      <xdr:rowOff>44450</xdr:rowOff>
    </xdr:to>
    <xdr:sp macro="" textlink="" fLocksText="0">
      <xdr:nvSpPr>
        <xdr:cNvPr id="2179" name="Oval 15">
          <a:extLst>
            <a:ext uri="{FF2B5EF4-FFF2-40B4-BE49-F238E27FC236}">
              <a16:creationId xmlns="" xmlns:a16="http://schemas.microsoft.com/office/drawing/2014/main" id="{DA1C53D1-3DF6-5BBA-BECE-CB3F3B127B9C}"/>
            </a:ext>
          </a:extLst>
        </xdr:cNvPr>
        <xdr:cNvSpPr>
          <a:spLocks noChangeArrowheads="1"/>
        </xdr:cNvSpPr>
      </xdr:nvSpPr>
      <xdr:spPr bwMode="auto">
        <a:xfrm>
          <a:off x="2470150" y="9321800"/>
          <a:ext cx="222250" cy="21590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12700</xdr:colOff>
      <xdr:row>55</xdr:row>
      <xdr:rowOff>25400</xdr:rowOff>
    </xdr:from>
    <xdr:to>
      <xdr:col>8</xdr:col>
      <xdr:colOff>190500</xdr:colOff>
      <xdr:row>56</xdr:row>
      <xdr:rowOff>50800</xdr:rowOff>
    </xdr:to>
    <xdr:sp macro="" textlink="" fLocksText="0">
      <xdr:nvSpPr>
        <xdr:cNvPr id="2180" name="Oval 16">
          <a:extLst>
            <a:ext uri="{FF2B5EF4-FFF2-40B4-BE49-F238E27FC236}">
              <a16:creationId xmlns="" xmlns:a16="http://schemas.microsoft.com/office/drawing/2014/main" id="{6D040486-167B-C55F-64A7-08C1FE9140EB}"/>
            </a:ext>
          </a:extLst>
        </xdr:cNvPr>
        <xdr:cNvSpPr>
          <a:spLocks noChangeArrowheads="1"/>
        </xdr:cNvSpPr>
      </xdr:nvSpPr>
      <xdr:spPr bwMode="auto">
        <a:xfrm>
          <a:off x="2711450" y="9321800"/>
          <a:ext cx="177800" cy="222250"/>
        </a:xfrm>
        <a:prstGeom prst="ellipse">
          <a:avLst/>
        </a:prstGeom>
        <a:solidFill>
          <a:srgbClr val="FFFFFF"/>
        </a:solidFill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22680" anchor="ctr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12</xdr:col>
      <xdr:colOff>247650</xdr:colOff>
      <xdr:row>30</xdr:row>
      <xdr:rowOff>120650</xdr:rowOff>
    </xdr:from>
    <xdr:to>
      <xdr:col>12</xdr:col>
      <xdr:colOff>501650</xdr:colOff>
      <xdr:row>42</xdr:row>
      <xdr:rowOff>25400</xdr:rowOff>
    </xdr:to>
    <xdr:sp macro="" textlink="" fLocksText="0">
      <xdr:nvSpPr>
        <xdr:cNvPr id="2181" name="Text Box 207">
          <a:extLst>
            <a:ext uri="{FF2B5EF4-FFF2-40B4-BE49-F238E27FC236}">
              <a16:creationId xmlns="" xmlns:a16="http://schemas.microsoft.com/office/drawing/2014/main" id="{DB603301-6E0A-8CE0-7DD3-9BAF934BEDFF}"/>
            </a:ext>
          </a:extLst>
        </xdr:cNvPr>
        <xdr:cNvSpPr txBox="1">
          <a:spLocks noChangeArrowheads="1"/>
        </xdr:cNvSpPr>
      </xdr:nvSpPr>
      <xdr:spPr bwMode="auto">
        <a:xfrm>
          <a:off x="5124450" y="5378450"/>
          <a:ext cx="254000" cy="18097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6360" anchor="ctr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Papieża Jana Pawła II wschód</a:t>
          </a:r>
        </a:p>
      </xdr:txBody>
    </xdr:sp>
    <xdr:clientData/>
  </xdr:twoCellAnchor>
  <xdr:twoCellAnchor>
    <xdr:from>
      <xdr:col>6</xdr:col>
      <xdr:colOff>12700</xdr:colOff>
      <xdr:row>53</xdr:row>
      <xdr:rowOff>6350</xdr:rowOff>
    </xdr:from>
    <xdr:to>
      <xdr:col>11</xdr:col>
      <xdr:colOff>609600</xdr:colOff>
      <xdr:row>54</xdr:row>
      <xdr:rowOff>69850</xdr:rowOff>
    </xdr:to>
    <xdr:sp macro="" textlink="" fLocksText="0">
      <xdr:nvSpPr>
        <xdr:cNvPr id="2182" name="Text Box 255">
          <a:extLst>
            <a:ext uri="{FF2B5EF4-FFF2-40B4-BE49-F238E27FC236}">
              <a16:creationId xmlns="" xmlns:a16="http://schemas.microsoft.com/office/drawing/2014/main" id="{B15187B7-CF52-EB9C-C895-932E012B1A32}"/>
            </a:ext>
          </a:extLst>
        </xdr:cNvPr>
        <xdr:cNvSpPr txBox="1">
          <a:spLocks noChangeArrowheads="1"/>
        </xdr:cNvSpPr>
      </xdr:nvSpPr>
      <xdr:spPr bwMode="auto">
        <a:xfrm>
          <a:off x="2114550" y="8985250"/>
          <a:ext cx="1936750" cy="2222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360" rIns="0" bIns="0" anchor="t"/>
        <a:lstStyle/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Gen. Z. Podhorskiego północ</a:t>
          </a:r>
        </a:p>
      </xdr:txBody>
    </xdr:sp>
    <xdr:clientData/>
  </xdr:twoCellAnchor>
  <xdr:twoCellAnchor>
    <xdr:from>
      <xdr:col>6</xdr:col>
      <xdr:colOff>158750</xdr:colOff>
      <xdr:row>75</xdr:row>
      <xdr:rowOff>95250</xdr:rowOff>
    </xdr:from>
    <xdr:to>
      <xdr:col>11</xdr:col>
      <xdr:colOff>838200</xdr:colOff>
      <xdr:row>76</xdr:row>
      <xdr:rowOff>158750</xdr:rowOff>
    </xdr:to>
    <xdr:sp macro="" textlink="" fLocksText="0">
      <xdr:nvSpPr>
        <xdr:cNvPr id="2183" name="Text Box 257">
          <a:extLst>
            <a:ext uri="{FF2B5EF4-FFF2-40B4-BE49-F238E27FC236}">
              <a16:creationId xmlns="" xmlns:a16="http://schemas.microsoft.com/office/drawing/2014/main" id="{42A2DA26-8A6D-A542-16B0-BF8965EFC023}"/>
            </a:ext>
          </a:extLst>
        </xdr:cNvPr>
        <xdr:cNvSpPr txBox="1">
          <a:spLocks noChangeArrowheads="1"/>
        </xdr:cNvSpPr>
      </xdr:nvSpPr>
      <xdr:spPr bwMode="auto">
        <a:xfrm>
          <a:off x="2260600" y="12642850"/>
          <a:ext cx="2019300" cy="2222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360" rIns="0" bIns="0" anchor="t"/>
        <a:lstStyle/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Gen. Z. Podhorskiego południe</a:t>
          </a:r>
        </a:p>
      </xdr:txBody>
    </xdr:sp>
    <xdr:clientData/>
  </xdr:twoCellAnchor>
  <xdr:twoCellAnchor>
    <xdr:from>
      <xdr:col>12</xdr:col>
      <xdr:colOff>209550</xdr:colOff>
      <xdr:row>58</xdr:row>
      <xdr:rowOff>19050</xdr:rowOff>
    </xdr:from>
    <xdr:to>
      <xdr:col>12</xdr:col>
      <xdr:colOff>457200</xdr:colOff>
      <xdr:row>69</xdr:row>
      <xdr:rowOff>82550</xdr:rowOff>
    </xdr:to>
    <xdr:sp macro="" textlink="" fLocksText="0">
      <xdr:nvSpPr>
        <xdr:cNvPr id="2184" name="Text Box 207">
          <a:extLst>
            <a:ext uri="{FF2B5EF4-FFF2-40B4-BE49-F238E27FC236}">
              <a16:creationId xmlns="" xmlns:a16="http://schemas.microsoft.com/office/drawing/2014/main" id="{615B7BE0-CF36-5D56-3CE2-82E034E76EEF}"/>
            </a:ext>
          </a:extLst>
        </xdr:cNvPr>
        <xdr:cNvSpPr txBox="1">
          <a:spLocks noChangeArrowheads="1"/>
        </xdr:cNvSpPr>
      </xdr:nvSpPr>
      <xdr:spPr bwMode="auto">
        <a:xfrm>
          <a:off x="5086350" y="9867900"/>
          <a:ext cx="247650" cy="180975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6360" anchor="ctr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Papieża Jana Pawła II wschód</a:t>
          </a:r>
        </a:p>
      </xdr:txBody>
    </xdr:sp>
    <xdr:clientData/>
  </xdr:twoCellAnchor>
  <xdr:twoCellAnchor>
    <xdr:from>
      <xdr:col>11</xdr:col>
      <xdr:colOff>406400</xdr:colOff>
      <xdr:row>12</xdr:row>
      <xdr:rowOff>44450</xdr:rowOff>
    </xdr:from>
    <xdr:to>
      <xdr:col>11</xdr:col>
      <xdr:colOff>831850</xdr:colOff>
      <xdr:row>12</xdr:row>
      <xdr:rowOff>50800</xdr:rowOff>
    </xdr:to>
    <xdr:sp macro="" textlink="">
      <xdr:nvSpPr>
        <xdr:cNvPr id="2185" name="Line 258">
          <a:extLst>
            <a:ext uri="{FF2B5EF4-FFF2-40B4-BE49-F238E27FC236}">
              <a16:creationId xmlns="" xmlns:a16="http://schemas.microsoft.com/office/drawing/2014/main" id="{5214D5F2-DADD-EE4E-3603-337960BD0411}"/>
            </a:ext>
          </a:extLst>
        </xdr:cNvPr>
        <xdr:cNvSpPr>
          <a:spLocks noChangeShapeType="1"/>
        </xdr:cNvSpPr>
      </xdr:nvSpPr>
      <xdr:spPr bwMode="auto">
        <a:xfrm flipH="1" flipV="1">
          <a:off x="3848100" y="2203450"/>
          <a:ext cx="425450" cy="6350"/>
        </a:xfrm>
        <a:prstGeom prst="line">
          <a:avLst/>
        </a:prstGeom>
        <a:noFill/>
        <a:ln w="25560" cap="sq">
          <a:solidFill>
            <a:srgbClr val="00000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101600</xdr:colOff>
      <xdr:row>9</xdr:row>
      <xdr:rowOff>101600</xdr:rowOff>
    </xdr:from>
    <xdr:to>
      <xdr:col>11</xdr:col>
      <xdr:colOff>444500</xdr:colOff>
      <xdr:row>12</xdr:row>
      <xdr:rowOff>44450</xdr:rowOff>
    </xdr:to>
    <xdr:sp macro="" textlink="">
      <xdr:nvSpPr>
        <xdr:cNvPr id="2186" name="Arc 259">
          <a:extLst>
            <a:ext uri="{FF2B5EF4-FFF2-40B4-BE49-F238E27FC236}">
              <a16:creationId xmlns="" xmlns:a16="http://schemas.microsoft.com/office/drawing/2014/main" id="{102078B8-2BE7-B1ED-36DF-7E4E805859FC}"/>
            </a:ext>
          </a:extLst>
        </xdr:cNvPr>
        <xdr:cNvSpPr>
          <a:spLocks/>
        </xdr:cNvSpPr>
      </xdr:nvSpPr>
      <xdr:spPr bwMode="auto">
        <a:xfrm flipH="1" flipV="1">
          <a:off x="3352800" y="1784350"/>
          <a:ext cx="533400" cy="419100"/>
        </a:xfrm>
        <a:custGeom>
          <a:avLst/>
          <a:gdLst>
            <a:gd name="G0" fmla="+- 9753 0 0"/>
            <a:gd name="G1" fmla="+- 1 0 0"/>
            <a:gd name="G2" fmla="+- 9753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848" h="21600" fill="none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171450</xdr:colOff>
      <xdr:row>43</xdr:row>
      <xdr:rowOff>76200</xdr:rowOff>
    </xdr:from>
    <xdr:to>
      <xdr:col>8</xdr:col>
      <xdr:colOff>247650</xdr:colOff>
      <xdr:row>43</xdr:row>
      <xdr:rowOff>82550</xdr:rowOff>
    </xdr:to>
    <xdr:sp macro="" textlink="">
      <xdr:nvSpPr>
        <xdr:cNvPr id="2187" name="Line 202">
          <a:extLst>
            <a:ext uri="{FF2B5EF4-FFF2-40B4-BE49-F238E27FC236}">
              <a16:creationId xmlns="" xmlns:a16="http://schemas.microsoft.com/office/drawing/2014/main" id="{5EC42AE0-BA73-42D2-1F4F-B3D9E0D34509}"/>
            </a:ext>
          </a:extLst>
        </xdr:cNvPr>
        <xdr:cNvSpPr>
          <a:spLocks noChangeShapeType="1"/>
        </xdr:cNvSpPr>
      </xdr:nvSpPr>
      <xdr:spPr bwMode="auto">
        <a:xfrm flipH="1" flipV="1">
          <a:off x="2273300" y="7397750"/>
          <a:ext cx="673100" cy="635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43</xdr:row>
      <xdr:rowOff>133350</xdr:rowOff>
    </xdr:from>
    <xdr:to>
      <xdr:col>11</xdr:col>
      <xdr:colOff>285750</xdr:colOff>
      <xdr:row>43</xdr:row>
      <xdr:rowOff>139700</xdr:rowOff>
    </xdr:to>
    <xdr:sp macro="" textlink="">
      <xdr:nvSpPr>
        <xdr:cNvPr id="2188" name="Line 202">
          <a:extLst>
            <a:ext uri="{FF2B5EF4-FFF2-40B4-BE49-F238E27FC236}">
              <a16:creationId xmlns="" xmlns:a16="http://schemas.microsoft.com/office/drawing/2014/main" id="{C4DC318D-9534-0755-A48B-146243623F73}"/>
            </a:ext>
          </a:extLst>
        </xdr:cNvPr>
        <xdr:cNvSpPr>
          <a:spLocks noChangeShapeType="1"/>
        </xdr:cNvSpPr>
      </xdr:nvSpPr>
      <xdr:spPr bwMode="auto">
        <a:xfrm flipH="1" flipV="1">
          <a:off x="2838450" y="7454900"/>
          <a:ext cx="889000" cy="6350"/>
        </a:xfrm>
        <a:prstGeom prst="line">
          <a:avLst/>
        </a:prstGeom>
        <a:noFill/>
        <a:ln w="25560" cap="sq">
          <a:solidFill>
            <a:srgbClr val="000000"/>
          </a:solidFill>
          <a:prstDash val="sysDot"/>
          <a:miter lim="800000"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57150</xdr:colOff>
      <xdr:row>29</xdr:row>
      <xdr:rowOff>146050</xdr:rowOff>
    </xdr:from>
    <xdr:to>
      <xdr:col>7</xdr:col>
      <xdr:colOff>171450</xdr:colOff>
      <xdr:row>31</xdr:row>
      <xdr:rowOff>82550</xdr:rowOff>
    </xdr:to>
    <xdr:grpSp>
      <xdr:nvGrpSpPr>
        <xdr:cNvPr id="2189" name="Group 128">
          <a:extLst>
            <a:ext uri="{FF2B5EF4-FFF2-40B4-BE49-F238E27FC236}">
              <a16:creationId xmlns="" xmlns:a16="http://schemas.microsoft.com/office/drawing/2014/main" id="{1467E16E-6C5E-AF38-B764-BB9E1D965360}"/>
            </a:ext>
          </a:extLst>
        </xdr:cNvPr>
        <xdr:cNvGrpSpPr>
          <a:grpSpLocks/>
        </xdr:cNvGrpSpPr>
      </xdr:nvGrpSpPr>
      <xdr:grpSpPr bwMode="auto">
        <a:xfrm>
          <a:off x="2374900" y="5178425"/>
          <a:ext cx="114300" cy="301625"/>
          <a:chOff x="3942" y="8256"/>
          <a:chExt cx="177" cy="467"/>
        </a:xfrm>
      </xdr:grpSpPr>
      <xdr:sp macro="" textlink="">
        <xdr:nvSpPr>
          <xdr:cNvPr id="2190" name="Line 129">
            <a:extLst>
              <a:ext uri="{FF2B5EF4-FFF2-40B4-BE49-F238E27FC236}">
                <a16:creationId xmlns="" xmlns:a16="http://schemas.microsoft.com/office/drawing/2014/main" id="{D2A87051-C4E7-3EF4-C9B9-DDD636EA4D34}"/>
              </a:ext>
            </a:extLst>
          </xdr:cNvPr>
          <xdr:cNvSpPr>
            <a:spLocks noChangeShapeType="1"/>
          </xdr:cNvSpPr>
        </xdr:nvSpPr>
        <xdr:spPr bwMode="auto">
          <a:xfrm>
            <a:off x="4038" y="8256"/>
            <a:ext cx="0" cy="45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91" name="Line 130">
            <a:extLst>
              <a:ext uri="{FF2B5EF4-FFF2-40B4-BE49-F238E27FC236}">
                <a16:creationId xmlns="" xmlns:a16="http://schemas.microsoft.com/office/drawing/2014/main" id="{D757E040-0EC8-477D-BD3D-7DE13232FE22}"/>
              </a:ext>
            </a:extLst>
          </xdr:cNvPr>
          <xdr:cNvSpPr>
            <a:spLocks noChangeShapeType="1"/>
          </xdr:cNvSpPr>
        </xdr:nvSpPr>
        <xdr:spPr bwMode="auto">
          <a:xfrm flipH="1">
            <a:off x="3942" y="8724"/>
            <a:ext cx="177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215900</xdr:colOff>
      <xdr:row>29</xdr:row>
      <xdr:rowOff>146050</xdr:rowOff>
    </xdr:from>
    <xdr:to>
      <xdr:col>8</xdr:col>
      <xdr:colOff>31750</xdr:colOff>
      <xdr:row>31</xdr:row>
      <xdr:rowOff>82550</xdr:rowOff>
    </xdr:to>
    <xdr:grpSp>
      <xdr:nvGrpSpPr>
        <xdr:cNvPr id="2192" name="Group 131">
          <a:extLst>
            <a:ext uri="{FF2B5EF4-FFF2-40B4-BE49-F238E27FC236}">
              <a16:creationId xmlns="" xmlns:a16="http://schemas.microsoft.com/office/drawing/2014/main" id="{0257B0F9-6C6D-63CF-31F2-DD7B71EEEFE9}"/>
            </a:ext>
          </a:extLst>
        </xdr:cNvPr>
        <xdr:cNvGrpSpPr>
          <a:grpSpLocks/>
        </xdr:cNvGrpSpPr>
      </xdr:nvGrpSpPr>
      <xdr:grpSpPr bwMode="auto">
        <a:xfrm>
          <a:off x="2533650" y="5178425"/>
          <a:ext cx="101600" cy="301625"/>
          <a:chOff x="4195" y="8256"/>
          <a:chExt cx="176" cy="467"/>
        </a:xfrm>
      </xdr:grpSpPr>
      <xdr:sp macro="" textlink="">
        <xdr:nvSpPr>
          <xdr:cNvPr id="2193" name="Line 132">
            <a:extLst>
              <a:ext uri="{FF2B5EF4-FFF2-40B4-BE49-F238E27FC236}">
                <a16:creationId xmlns="" xmlns:a16="http://schemas.microsoft.com/office/drawing/2014/main" id="{8D1F9A8D-2085-2958-821A-F2574BE7FC6D}"/>
              </a:ext>
            </a:extLst>
          </xdr:cNvPr>
          <xdr:cNvSpPr>
            <a:spLocks noChangeShapeType="1"/>
          </xdr:cNvSpPr>
        </xdr:nvSpPr>
        <xdr:spPr bwMode="auto">
          <a:xfrm>
            <a:off x="4291" y="8256"/>
            <a:ext cx="0" cy="45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94" name="Line 133">
            <a:extLst>
              <a:ext uri="{FF2B5EF4-FFF2-40B4-BE49-F238E27FC236}">
                <a16:creationId xmlns="" xmlns:a16="http://schemas.microsoft.com/office/drawing/2014/main" id="{873EAE2D-8394-D65C-1151-4E68CCBA0AB6}"/>
              </a:ext>
            </a:extLst>
          </xdr:cNvPr>
          <xdr:cNvSpPr>
            <a:spLocks noChangeShapeType="1"/>
          </xdr:cNvSpPr>
        </xdr:nvSpPr>
        <xdr:spPr bwMode="auto">
          <a:xfrm flipH="1">
            <a:off x="4195" y="8724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209550</xdr:colOff>
      <xdr:row>62</xdr:row>
      <xdr:rowOff>145716</xdr:rowOff>
    </xdr:from>
    <xdr:to>
      <xdr:col>10</xdr:col>
      <xdr:colOff>44450</xdr:colOff>
      <xdr:row>67</xdr:row>
      <xdr:rowOff>56816</xdr:rowOff>
    </xdr:to>
    <xdr:sp macro="" textlink="">
      <xdr:nvSpPr>
        <xdr:cNvPr id="2195" name="Arc 98">
          <a:extLst>
            <a:ext uri="{FF2B5EF4-FFF2-40B4-BE49-F238E27FC236}">
              <a16:creationId xmlns="" xmlns:a16="http://schemas.microsoft.com/office/drawing/2014/main" id="{AC5B8A70-CCAB-89DA-D442-58F86A3221AD}"/>
            </a:ext>
          </a:extLst>
        </xdr:cNvPr>
        <xdr:cNvSpPr>
          <a:spLocks/>
        </xdr:cNvSpPr>
      </xdr:nvSpPr>
      <xdr:spPr bwMode="auto">
        <a:xfrm flipH="1">
          <a:off x="2602497" y="10706769"/>
          <a:ext cx="683795" cy="713205"/>
        </a:xfrm>
        <a:custGeom>
          <a:avLst/>
          <a:gdLst>
            <a:gd name="G0" fmla="+- 8099 0 0"/>
            <a:gd name="G1" fmla="+- 1 0 0"/>
            <a:gd name="G2" fmla="+- 8099 0 0"/>
            <a:gd name="G3" fmla="+- 1 0 0"/>
            <a:gd name="G4" fmla="+- 21600 0 0"/>
            <a:gd name="G5" fmla="*/ 1 31877 51712"/>
            <a:gd name="G6" fmla="+- 1 0 0"/>
            <a:gd name="G7" fmla="+- 1 0 0"/>
            <a:gd name="G8" fmla="+- 1 0 0"/>
            <a:gd name="G9" fmla="*/ 1 0 51712"/>
            <a:gd name="G10" fmla="*/ 1 22983 51712"/>
            <a:gd name="G11" fmla="*/ G10 1 180"/>
            <a:gd name="G12" fmla="*/ G9 1 G11"/>
            <a:gd name="T0" fmla="*/ 0 w 19216"/>
            <a:gd name="T1" fmla="*/ 0 h 21600"/>
            <a:gd name="T2" fmla="*/ 2147483646 w 19216"/>
            <a:gd name="T3" fmla="*/ 2147483646 h 21600"/>
            <a:gd name="T4" fmla="*/ 0 w 19216"/>
            <a:gd name="T5" fmla="*/ 2147483646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9216" h="21600" fill="none">
              <a:moveTo>
                <a:pt x="0" y="0"/>
              </a:moveTo>
              <a:cubicBezTo>
                <a:pt x="8099" y="0"/>
                <a:pt x="15517" y="4530"/>
                <a:pt x="19216" y="11735"/>
              </a:cubicBezTo>
            </a:path>
            <a:path w="19216" h="21600" stroke="0">
              <a:moveTo>
                <a:pt x="0" y="0"/>
              </a:moveTo>
              <a:cubicBezTo>
                <a:pt x="8099" y="0"/>
                <a:pt x="15517" y="4530"/>
                <a:pt x="19216" y="11735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560" cap="sq">
          <a:solidFill>
            <a:srgbClr val="000000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57150</xdr:colOff>
      <xdr:row>62</xdr:row>
      <xdr:rowOff>146050</xdr:rowOff>
    </xdr:from>
    <xdr:to>
      <xdr:col>11</xdr:col>
      <xdr:colOff>1212850</xdr:colOff>
      <xdr:row>62</xdr:row>
      <xdr:rowOff>146050</xdr:rowOff>
    </xdr:to>
    <xdr:sp macro="" textlink="">
      <xdr:nvSpPr>
        <xdr:cNvPr id="2196" name="Line 100">
          <a:extLst>
            <a:ext uri="{FF2B5EF4-FFF2-40B4-BE49-F238E27FC236}">
              <a16:creationId xmlns="" xmlns:a16="http://schemas.microsoft.com/office/drawing/2014/main" id="{FDCBFA67-9187-86CA-FAFE-D6FCB95BE747}"/>
            </a:ext>
          </a:extLst>
        </xdr:cNvPr>
        <xdr:cNvSpPr>
          <a:spLocks noChangeShapeType="1"/>
        </xdr:cNvSpPr>
      </xdr:nvSpPr>
      <xdr:spPr bwMode="auto">
        <a:xfrm flipH="1">
          <a:off x="3308350" y="10629900"/>
          <a:ext cx="1346200" cy="0"/>
        </a:xfrm>
        <a:prstGeom prst="line">
          <a:avLst/>
        </a:prstGeom>
        <a:noFill/>
        <a:ln w="255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925930</xdr:colOff>
      <xdr:row>11</xdr:row>
      <xdr:rowOff>157582</xdr:rowOff>
    </xdr:from>
    <xdr:to>
      <xdr:col>11</xdr:col>
      <xdr:colOff>1258135</xdr:colOff>
      <xdr:row>12</xdr:row>
      <xdr:rowOff>105111</xdr:rowOff>
    </xdr:to>
    <xdr:grpSp>
      <xdr:nvGrpSpPr>
        <xdr:cNvPr id="2" name="Group 29">
          <a:extLst>
            <a:ext uri="{FF2B5EF4-FFF2-40B4-BE49-F238E27FC236}">
              <a16:creationId xmlns="" xmlns:a16="http://schemas.microsoft.com/office/drawing/2014/main" id="{8B896E98-EBE8-4D51-8066-6238E8D3DB4C}"/>
            </a:ext>
          </a:extLst>
        </xdr:cNvPr>
        <xdr:cNvGrpSpPr>
          <a:grpSpLocks/>
        </xdr:cNvGrpSpPr>
      </xdr:nvGrpSpPr>
      <xdr:grpSpPr bwMode="auto">
        <a:xfrm rot="5400000">
          <a:off x="4340893" y="2028994"/>
          <a:ext cx="106279" cy="332205"/>
          <a:chOff x="4417" y="1763"/>
          <a:chExt cx="176" cy="526"/>
        </a:xfrm>
      </xdr:grpSpPr>
      <xdr:sp macro="" textlink="">
        <xdr:nvSpPr>
          <xdr:cNvPr id="3" name="Line 30">
            <a:extLst>
              <a:ext uri="{FF2B5EF4-FFF2-40B4-BE49-F238E27FC236}">
                <a16:creationId xmlns="" xmlns:a16="http://schemas.microsoft.com/office/drawing/2014/main" id="{4541AA1F-A86C-457A-47C1-EF1DC419A93C}"/>
              </a:ext>
            </a:extLst>
          </xdr:cNvPr>
          <xdr:cNvSpPr>
            <a:spLocks noChangeShapeType="1"/>
          </xdr:cNvSpPr>
        </xdr:nvSpPr>
        <xdr:spPr bwMode="auto">
          <a:xfrm>
            <a:off x="4512" y="1763"/>
            <a:ext cx="0" cy="507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31">
            <a:extLst>
              <a:ext uri="{FF2B5EF4-FFF2-40B4-BE49-F238E27FC236}">
                <a16:creationId xmlns="" xmlns:a16="http://schemas.microsoft.com/office/drawing/2014/main" id="{A1A6F8FF-C0B9-5BE4-FCBF-7CE5049E8282}"/>
              </a:ext>
            </a:extLst>
          </xdr:cNvPr>
          <xdr:cNvSpPr>
            <a:spLocks noChangeShapeType="1"/>
          </xdr:cNvSpPr>
        </xdr:nvSpPr>
        <xdr:spPr bwMode="auto">
          <a:xfrm flipH="1">
            <a:off x="4417" y="2290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927936</xdr:colOff>
      <xdr:row>13</xdr:row>
      <xdr:rowOff>5852</xdr:rowOff>
    </xdr:from>
    <xdr:to>
      <xdr:col>11</xdr:col>
      <xdr:colOff>1260141</xdr:colOff>
      <xdr:row>13</xdr:row>
      <xdr:rowOff>113802</xdr:rowOff>
    </xdr:to>
    <xdr:grpSp>
      <xdr:nvGrpSpPr>
        <xdr:cNvPr id="5" name="Group 29">
          <a:extLst>
            <a:ext uri="{FF2B5EF4-FFF2-40B4-BE49-F238E27FC236}">
              <a16:creationId xmlns="" xmlns:a16="http://schemas.microsoft.com/office/drawing/2014/main" id="{373128B8-7289-4315-B297-E13B7C0B5FAA}"/>
            </a:ext>
          </a:extLst>
        </xdr:cNvPr>
        <xdr:cNvGrpSpPr>
          <a:grpSpLocks/>
        </xdr:cNvGrpSpPr>
      </xdr:nvGrpSpPr>
      <xdr:grpSpPr bwMode="auto">
        <a:xfrm rot="5400000">
          <a:off x="4342064" y="2195599"/>
          <a:ext cx="107950" cy="332205"/>
          <a:chOff x="4417" y="1763"/>
          <a:chExt cx="176" cy="526"/>
        </a:xfrm>
      </xdr:grpSpPr>
      <xdr:sp macro="" textlink="">
        <xdr:nvSpPr>
          <xdr:cNvPr id="6" name="Line 30">
            <a:extLst>
              <a:ext uri="{FF2B5EF4-FFF2-40B4-BE49-F238E27FC236}">
                <a16:creationId xmlns="" xmlns:a16="http://schemas.microsoft.com/office/drawing/2014/main" id="{07DA4781-73B5-C6FD-2081-97D9C881461B}"/>
              </a:ext>
            </a:extLst>
          </xdr:cNvPr>
          <xdr:cNvSpPr>
            <a:spLocks noChangeShapeType="1"/>
          </xdr:cNvSpPr>
        </xdr:nvSpPr>
        <xdr:spPr bwMode="auto">
          <a:xfrm>
            <a:off x="4512" y="1763"/>
            <a:ext cx="0" cy="507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Line 31">
            <a:extLst>
              <a:ext uri="{FF2B5EF4-FFF2-40B4-BE49-F238E27FC236}">
                <a16:creationId xmlns="" xmlns:a16="http://schemas.microsoft.com/office/drawing/2014/main" id="{78C0BA5E-9059-E9DC-412D-CD16E769B425}"/>
              </a:ext>
            </a:extLst>
          </xdr:cNvPr>
          <xdr:cNvSpPr>
            <a:spLocks noChangeShapeType="1"/>
          </xdr:cNvSpPr>
        </xdr:nvSpPr>
        <xdr:spPr bwMode="auto">
          <a:xfrm flipH="1">
            <a:off x="4417" y="2290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891172</xdr:colOff>
      <xdr:row>36</xdr:row>
      <xdr:rowOff>32589</xdr:rowOff>
    </xdr:from>
    <xdr:to>
      <xdr:col>11</xdr:col>
      <xdr:colOff>1223377</xdr:colOff>
      <xdr:row>36</xdr:row>
      <xdr:rowOff>140539</xdr:rowOff>
    </xdr:to>
    <xdr:grpSp>
      <xdr:nvGrpSpPr>
        <xdr:cNvPr id="8" name="Group 29">
          <a:extLst>
            <a:ext uri="{FF2B5EF4-FFF2-40B4-BE49-F238E27FC236}">
              <a16:creationId xmlns="" xmlns:a16="http://schemas.microsoft.com/office/drawing/2014/main" id="{E94FDD5C-F691-44A7-AA84-38FAEC47B405}"/>
            </a:ext>
          </a:extLst>
        </xdr:cNvPr>
        <xdr:cNvGrpSpPr>
          <a:grpSpLocks/>
        </xdr:cNvGrpSpPr>
      </xdr:nvGrpSpPr>
      <xdr:grpSpPr bwMode="auto">
        <a:xfrm rot="5400000">
          <a:off x="4305300" y="6111711"/>
          <a:ext cx="107950" cy="332205"/>
          <a:chOff x="4417" y="1763"/>
          <a:chExt cx="176" cy="526"/>
        </a:xfrm>
      </xdr:grpSpPr>
      <xdr:sp macro="" textlink="">
        <xdr:nvSpPr>
          <xdr:cNvPr id="9" name="Line 30">
            <a:extLst>
              <a:ext uri="{FF2B5EF4-FFF2-40B4-BE49-F238E27FC236}">
                <a16:creationId xmlns="" xmlns:a16="http://schemas.microsoft.com/office/drawing/2014/main" id="{0D78A301-914A-5337-376F-1F2C4733AD14}"/>
              </a:ext>
            </a:extLst>
          </xdr:cNvPr>
          <xdr:cNvSpPr>
            <a:spLocks noChangeShapeType="1"/>
          </xdr:cNvSpPr>
        </xdr:nvSpPr>
        <xdr:spPr bwMode="auto">
          <a:xfrm>
            <a:off x="4512" y="1763"/>
            <a:ext cx="0" cy="507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Line 31">
            <a:extLst>
              <a:ext uri="{FF2B5EF4-FFF2-40B4-BE49-F238E27FC236}">
                <a16:creationId xmlns="" xmlns:a16="http://schemas.microsoft.com/office/drawing/2014/main" id="{4D6E2AB4-B307-8156-E2C8-FCF3AD9A9B18}"/>
              </a:ext>
            </a:extLst>
          </xdr:cNvPr>
          <xdr:cNvSpPr>
            <a:spLocks noChangeShapeType="1"/>
          </xdr:cNvSpPr>
        </xdr:nvSpPr>
        <xdr:spPr bwMode="auto">
          <a:xfrm flipH="1">
            <a:off x="4417" y="2290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893178</xdr:colOff>
      <xdr:row>37</xdr:row>
      <xdr:rowOff>41280</xdr:rowOff>
    </xdr:from>
    <xdr:to>
      <xdr:col>11</xdr:col>
      <xdr:colOff>1225383</xdr:colOff>
      <xdr:row>37</xdr:row>
      <xdr:rowOff>149230</xdr:rowOff>
    </xdr:to>
    <xdr:grpSp>
      <xdr:nvGrpSpPr>
        <xdr:cNvPr id="11" name="Group 29">
          <a:extLst>
            <a:ext uri="{FF2B5EF4-FFF2-40B4-BE49-F238E27FC236}">
              <a16:creationId xmlns="" xmlns:a16="http://schemas.microsoft.com/office/drawing/2014/main" id="{DC094656-D13B-43E5-90C1-ABE5BD4E70DE}"/>
            </a:ext>
          </a:extLst>
        </xdr:cNvPr>
        <xdr:cNvGrpSpPr>
          <a:grpSpLocks/>
        </xdr:cNvGrpSpPr>
      </xdr:nvGrpSpPr>
      <xdr:grpSpPr bwMode="auto">
        <a:xfrm rot="5400000">
          <a:off x="4307306" y="6279152"/>
          <a:ext cx="107950" cy="332205"/>
          <a:chOff x="4417" y="1763"/>
          <a:chExt cx="176" cy="526"/>
        </a:xfrm>
      </xdr:grpSpPr>
      <xdr:sp macro="" textlink="">
        <xdr:nvSpPr>
          <xdr:cNvPr id="12" name="Line 30">
            <a:extLst>
              <a:ext uri="{FF2B5EF4-FFF2-40B4-BE49-F238E27FC236}">
                <a16:creationId xmlns="" xmlns:a16="http://schemas.microsoft.com/office/drawing/2014/main" id="{33E50560-8671-E42D-499B-6963E89DA052}"/>
              </a:ext>
            </a:extLst>
          </xdr:cNvPr>
          <xdr:cNvSpPr>
            <a:spLocks noChangeShapeType="1"/>
          </xdr:cNvSpPr>
        </xdr:nvSpPr>
        <xdr:spPr bwMode="auto">
          <a:xfrm>
            <a:off x="4512" y="1763"/>
            <a:ext cx="0" cy="507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31">
            <a:extLst>
              <a:ext uri="{FF2B5EF4-FFF2-40B4-BE49-F238E27FC236}">
                <a16:creationId xmlns="" xmlns:a16="http://schemas.microsoft.com/office/drawing/2014/main" id="{F5A4FB9C-2C9F-2AF5-F677-D76455629976}"/>
              </a:ext>
            </a:extLst>
          </xdr:cNvPr>
          <xdr:cNvSpPr>
            <a:spLocks noChangeShapeType="1"/>
          </xdr:cNvSpPr>
        </xdr:nvSpPr>
        <xdr:spPr bwMode="auto">
          <a:xfrm flipH="1">
            <a:off x="4417" y="2290"/>
            <a:ext cx="176" cy="0"/>
          </a:xfrm>
          <a:prstGeom prst="line">
            <a:avLst/>
          </a:prstGeom>
          <a:noFill/>
          <a:ln w="25560" cap="sq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12</xdr:row>
      <xdr:rowOff>44450</xdr:rowOff>
    </xdr:from>
    <xdr:to>
      <xdr:col>1</xdr:col>
      <xdr:colOff>63500</xdr:colOff>
      <xdr:row>13</xdr:row>
      <xdr:rowOff>127000</xdr:rowOff>
    </xdr:to>
    <xdr:sp macro="" textlink="" fLocksText="0">
      <xdr:nvSpPr>
        <xdr:cNvPr id="3073" name="Text Box 1">
          <a:extLst>
            <a:ext uri="{FF2B5EF4-FFF2-40B4-BE49-F238E27FC236}">
              <a16:creationId xmlns="" xmlns:a16="http://schemas.microsoft.com/office/drawing/2014/main" id="{93E0372D-C70E-4F91-BFE6-F40D2E86BFFC}"/>
            </a:ext>
          </a:extLst>
        </xdr:cNvPr>
        <xdr:cNvSpPr txBox="1">
          <a:spLocks noChangeArrowheads="1"/>
        </xdr:cNvSpPr>
      </xdr:nvSpPr>
      <xdr:spPr bwMode="auto">
        <a:xfrm>
          <a:off x="381000" y="1873250"/>
          <a:ext cx="2921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ei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57150</xdr:rowOff>
    </xdr:from>
    <xdr:to>
      <xdr:col>3</xdr:col>
      <xdr:colOff>69850</xdr:colOff>
      <xdr:row>13</xdr:row>
      <xdr:rowOff>127000</xdr:rowOff>
    </xdr:to>
    <xdr:sp macro="" textlink="" fLocksText="0">
      <xdr:nvSpPr>
        <xdr:cNvPr id="3074" name="Text Box 2">
          <a:extLst>
            <a:ext uri="{FF2B5EF4-FFF2-40B4-BE49-F238E27FC236}">
              <a16:creationId xmlns="" xmlns:a16="http://schemas.microsoft.com/office/drawing/2014/main" id="{D61EDD8F-DCB3-4708-2504-5383480F2A25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298450" cy="196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12</xdr:row>
      <xdr:rowOff>44450</xdr:rowOff>
    </xdr:from>
    <xdr:to>
      <xdr:col>1</xdr:col>
      <xdr:colOff>63500</xdr:colOff>
      <xdr:row>13</xdr:row>
      <xdr:rowOff>127000</xdr:rowOff>
    </xdr:to>
    <xdr:sp macro="" textlink="" fLocksText="0">
      <xdr:nvSpPr>
        <xdr:cNvPr id="3075" name="Text Box 3">
          <a:extLst>
            <a:ext uri="{FF2B5EF4-FFF2-40B4-BE49-F238E27FC236}">
              <a16:creationId xmlns="" xmlns:a16="http://schemas.microsoft.com/office/drawing/2014/main" id="{F53AB2F0-1BA0-1BF5-7716-C6EB3E08EA1B}"/>
            </a:ext>
          </a:extLst>
        </xdr:cNvPr>
        <xdr:cNvSpPr txBox="1">
          <a:spLocks noChangeArrowheads="1"/>
        </xdr:cNvSpPr>
      </xdr:nvSpPr>
      <xdr:spPr bwMode="auto">
        <a:xfrm>
          <a:off x="381000" y="1873250"/>
          <a:ext cx="2921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ei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57150</xdr:rowOff>
    </xdr:from>
    <xdr:to>
      <xdr:col>3</xdr:col>
      <xdr:colOff>69850</xdr:colOff>
      <xdr:row>13</xdr:row>
      <xdr:rowOff>127000</xdr:rowOff>
    </xdr:to>
    <xdr:sp macro="" textlink="" fLocksText="0">
      <xdr:nvSpPr>
        <xdr:cNvPr id="3076" name="Text Box 4">
          <a:extLst>
            <a:ext uri="{FF2B5EF4-FFF2-40B4-BE49-F238E27FC236}">
              <a16:creationId xmlns="" xmlns:a16="http://schemas.microsoft.com/office/drawing/2014/main" id="{AC78E3F2-1CB1-5F2A-97C2-451BD81ACFF6}"/>
            </a:ext>
          </a:extLst>
        </xdr:cNvPr>
        <xdr:cNvSpPr txBox="1">
          <a:spLocks noChangeArrowheads="1"/>
        </xdr:cNvSpPr>
      </xdr:nvSpPr>
      <xdr:spPr bwMode="auto">
        <a:xfrm>
          <a:off x="1600200" y="1885950"/>
          <a:ext cx="298450" cy="196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25400</xdr:rowOff>
    </xdr:from>
    <xdr:to>
      <xdr:col>3</xdr:col>
      <xdr:colOff>19050</xdr:colOff>
      <xdr:row>8</xdr:row>
      <xdr:rowOff>139700</xdr:rowOff>
    </xdr:to>
    <xdr:sp macro="" textlink="" fLocksText="0">
      <xdr:nvSpPr>
        <xdr:cNvPr id="4097" name="Text Box 2">
          <a:extLst>
            <a:ext uri="{FF2B5EF4-FFF2-40B4-BE49-F238E27FC236}">
              <a16:creationId xmlns="" xmlns:a16="http://schemas.microsoft.com/office/drawing/2014/main" id="{BF2B2C0B-1279-6004-8E95-FDB4A1A0E79F}"/>
            </a:ext>
          </a:extLst>
        </xdr:cNvPr>
        <xdr:cNvSpPr txBox="1">
          <a:spLocks noChangeArrowheads="1"/>
        </xdr:cNvSpPr>
      </xdr:nvSpPr>
      <xdr:spPr bwMode="auto">
        <a:xfrm>
          <a:off x="1193800" y="1168400"/>
          <a:ext cx="311150" cy="273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360" tIns="22680" rIns="0" bIns="0" anchor="t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25</xdr:row>
      <xdr:rowOff>133350</xdr:rowOff>
    </xdr:from>
    <xdr:to>
      <xdr:col>0</xdr:col>
      <xdr:colOff>247650</xdr:colOff>
      <xdr:row>32</xdr:row>
      <xdr:rowOff>12700</xdr:rowOff>
    </xdr:to>
    <xdr:sp macro="" textlink="" fLocksText="0">
      <xdr:nvSpPr>
        <xdr:cNvPr id="5121" name="Text Box 11">
          <a:extLst>
            <a:ext uri="{FF2B5EF4-FFF2-40B4-BE49-F238E27FC236}">
              <a16:creationId xmlns="" xmlns:a16="http://schemas.microsoft.com/office/drawing/2014/main" id="{C92B6575-6450-6E6E-2A1F-0AF2A54F2B2F}"/>
            </a:ext>
          </a:extLst>
        </xdr:cNvPr>
        <xdr:cNvSpPr txBox="1">
          <a:spLocks noChangeArrowheads="1"/>
        </xdr:cNvSpPr>
      </xdr:nvSpPr>
      <xdr:spPr bwMode="auto">
        <a:xfrm>
          <a:off x="76200" y="5416550"/>
          <a:ext cx="171450" cy="1346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360" tIns="22680" rIns="0" bIns="0" anchor="ctr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190500</xdr:colOff>
      <xdr:row>22</xdr:row>
      <xdr:rowOff>12700</xdr:rowOff>
    </xdr:from>
    <xdr:to>
      <xdr:col>5</xdr:col>
      <xdr:colOff>95250</xdr:colOff>
      <xdr:row>22</xdr:row>
      <xdr:rowOff>190500</xdr:rowOff>
    </xdr:to>
    <xdr:sp macro="" textlink="" fLocksText="0">
      <xdr:nvSpPr>
        <xdr:cNvPr id="5122" name="Text Box 12">
          <a:extLst>
            <a:ext uri="{FF2B5EF4-FFF2-40B4-BE49-F238E27FC236}">
              <a16:creationId xmlns="" xmlns:a16="http://schemas.microsoft.com/office/drawing/2014/main" id="{484C671F-75C9-1D67-C7C0-842E99A56592}"/>
            </a:ext>
          </a:extLst>
        </xdr:cNvPr>
        <xdr:cNvSpPr txBox="1">
          <a:spLocks noChangeArrowheads="1"/>
        </xdr:cNvSpPr>
      </xdr:nvSpPr>
      <xdr:spPr bwMode="auto">
        <a:xfrm>
          <a:off x="1225550" y="4667250"/>
          <a:ext cx="641350" cy="177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139700</xdr:colOff>
      <xdr:row>0</xdr:row>
      <xdr:rowOff>0</xdr:rowOff>
    </xdr:from>
    <xdr:to>
      <xdr:col>2</xdr:col>
      <xdr:colOff>6350</xdr:colOff>
      <xdr:row>0</xdr:row>
      <xdr:rowOff>0</xdr:rowOff>
    </xdr:to>
    <xdr:sp macro="" textlink="">
      <xdr:nvSpPr>
        <xdr:cNvPr id="6145" name="Line 19">
          <a:extLst>
            <a:ext uri="{FF2B5EF4-FFF2-40B4-BE49-F238E27FC236}">
              <a16:creationId xmlns="" xmlns:a16="http://schemas.microsoft.com/office/drawing/2014/main" id="{2131F3DE-1EE2-71B3-CBBC-53938E9E5887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635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32</xdr:col>
      <xdr:colOff>88900</xdr:colOff>
      <xdr:row>5</xdr:row>
      <xdr:rowOff>38100</xdr:rowOff>
    </xdr:from>
    <xdr:to>
      <xdr:col>36</xdr:col>
      <xdr:colOff>57150</xdr:colOff>
      <xdr:row>5</xdr:row>
      <xdr:rowOff>196850</xdr:rowOff>
    </xdr:to>
    <xdr:sp macro="" textlink="" fLocksText="0">
      <xdr:nvSpPr>
        <xdr:cNvPr id="6146" name="Text Box 38">
          <a:extLst>
            <a:ext uri="{FF2B5EF4-FFF2-40B4-BE49-F238E27FC236}">
              <a16:creationId xmlns="" xmlns:a16="http://schemas.microsoft.com/office/drawing/2014/main" id="{0C62A3EB-B2C5-93DD-AC58-1E3A29D804B6}"/>
            </a:ext>
          </a:extLst>
        </xdr:cNvPr>
        <xdr:cNvSpPr txBox="1">
          <a:spLocks noChangeArrowheads="1"/>
        </xdr:cNvSpPr>
      </xdr:nvSpPr>
      <xdr:spPr bwMode="auto">
        <a:xfrm>
          <a:off x="4838700" y="1117600"/>
          <a:ext cx="527050" cy="1587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2 - 59</a:t>
          </a:r>
        </a:p>
      </xdr:txBody>
    </xdr:sp>
    <xdr:clientData/>
  </xdr:twoCellAnchor>
  <xdr:twoCellAnchor>
    <xdr:from>
      <xdr:col>97</xdr:col>
      <xdr:colOff>82550</xdr:colOff>
      <xdr:row>9</xdr:row>
      <xdr:rowOff>19050</xdr:rowOff>
    </xdr:from>
    <xdr:to>
      <xdr:col>101</xdr:col>
      <xdr:colOff>50800</xdr:colOff>
      <xdr:row>9</xdr:row>
      <xdr:rowOff>190500</xdr:rowOff>
    </xdr:to>
    <xdr:sp macro="" textlink="" fLocksText="0">
      <xdr:nvSpPr>
        <xdr:cNvPr id="6147" name="Text Box 39">
          <a:extLst>
            <a:ext uri="{FF2B5EF4-FFF2-40B4-BE49-F238E27FC236}">
              <a16:creationId xmlns="" xmlns:a16="http://schemas.microsoft.com/office/drawing/2014/main" id="{AA1FDEF7-7E8D-9082-FEE2-032C25E6FDC3}"/>
            </a:ext>
          </a:extLst>
        </xdr:cNvPr>
        <xdr:cNvSpPr txBox="1">
          <a:spLocks noChangeArrowheads="1"/>
        </xdr:cNvSpPr>
      </xdr:nvSpPr>
      <xdr:spPr bwMode="auto">
        <a:xfrm>
          <a:off x="13912850" y="2012950"/>
          <a:ext cx="5651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84 - 106</a:t>
          </a:r>
        </a:p>
      </xdr:txBody>
    </xdr:sp>
    <xdr:clientData/>
  </xdr:twoCellAnchor>
  <xdr:twoCellAnchor>
    <xdr:from>
      <xdr:col>92</xdr:col>
      <xdr:colOff>57150</xdr:colOff>
      <xdr:row>25</xdr:row>
      <xdr:rowOff>19050</xdr:rowOff>
    </xdr:from>
    <xdr:to>
      <xdr:col>96</xdr:col>
      <xdr:colOff>76200</xdr:colOff>
      <xdr:row>25</xdr:row>
      <xdr:rowOff>196850</xdr:rowOff>
    </xdr:to>
    <xdr:sp macro="" textlink="" fLocksText="0">
      <xdr:nvSpPr>
        <xdr:cNvPr id="6148" name="Text Box 81">
          <a:extLst>
            <a:ext uri="{FF2B5EF4-FFF2-40B4-BE49-F238E27FC236}">
              <a16:creationId xmlns="" xmlns:a16="http://schemas.microsoft.com/office/drawing/2014/main" id="{CD628030-D52C-70FD-EDCE-CC4B5F605131}"/>
            </a:ext>
          </a:extLst>
        </xdr:cNvPr>
        <xdr:cNvSpPr txBox="1">
          <a:spLocks noChangeArrowheads="1"/>
        </xdr:cNvSpPr>
      </xdr:nvSpPr>
      <xdr:spPr bwMode="auto">
        <a:xfrm>
          <a:off x="13188950" y="5670550"/>
          <a:ext cx="577850" cy="1778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84 - 106</a:t>
          </a:r>
        </a:p>
      </xdr:txBody>
    </xdr:sp>
    <xdr:clientData/>
  </xdr:twoCellAnchor>
  <xdr:twoCellAnchor>
    <xdr:from>
      <xdr:col>72</xdr:col>
      <xdr:colOff>101600</xdr:colOff>
      <xdr:row>23</xdr:row>
      <xdr:rowOff>19050</xdr:rowOff>
    </xdr:from>
    <xdr:to>
      <xdr:col>76</xdr:col>
      <xdr:colOff>25400</xdr:colOff>
      <xdr:row>23</xdr:row>
      <xdr:rowOff>196850</xdr:rowOff>
    </xdr:to>
    <xdr:sp macro="" textlink="" fLocksText="0">
      <xdr:nvSpPr>
        <xdr:cNvPr id="6149" name="Text Box 94">
          <a:extLst>
            <a:ext uri="{FF2B5EF4-FFF2-40B4-BE49-F238E27FC236}">
              <a16:creationId xmlns="" xmlns:a16="http://schemas.microsoft.com/office/drawing/2014/main" id="{39FBED24-3AFC-433E-0F9B-949D694B4EED}"/>
            </a:ext>
          </a:extLst>
        </xdr:cNvPr>
        <xdr:cNvSpPr txBox="1">
          <a:spLocks noChangeArrowheads="1"/>
        </xdr:cNvSpPr>
      </xdr:nvSpPr>
      <xdr:spPr bwMode="auto">
        <a:xfrm>
          <a:off x="10439400" y="5213350"/>
          <a:ext cx="482600" cy="1778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63 - 81</a:t>
          </a:r>
        </a:p>
      </xdr:txBody>
    </xdr:sp>
    <xdr:clientData/>
  </xdr:twoCellAnchor>
  <xdr:twoCellAnchor>
    <xdr:from>
      <xdr:col>32</xdr:col>
      <xdr:colOff>101600</xdr:colOff>
      <xdr:row>11</xdr:row>
      <xdr:rowOff>38100</xdr:rowOff>
    </xdr:from>
    <xdr:to>
      <xdr:col>36</xdr:col>
      <xdr:colOff>31750</xdr:colOff>
      <xdr:row>11</xdr:row>
      <xdr:rowOff>209550</xdr:rowOff>
    </xdr:to>
    <xdr:sp macro="" textlink="" fLocksText="0">
      <xdr:nvSpPr>
        <xdr:cNvPr id="6150" name="Text Box 95">
          <a:extLst>
            <a:ext uri="{FF2B5EF4-FFF2-40B4-BE49-F238E27FC236}">
              <a16:creationId xmlns="" xmlns:a16="http://schemas.microsoft.com/office/drawing/2014/main" id="{4B010FA5-D311-11F5-826B-C0283FF712FD}"/>
            </a:ext>
          </a:extLst>
        </xdr:cNvPr>
        <xdr:cNvSpPr txBox="1">
          <a:spLocks noChangeArrowheads="1"/>
        </xdr:cNvSpPr>
      </xdr:nvSpPr>
      <xdr:spPr bwMode="auto">
        <a:xfrm>
          <a:off x="4851400" y="2489200"/>
          <a:ext cx="4889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0 - 60</a:t>
          </a:r>
        </a:p>
      </xdr:txBody>
    </xdr:sp>
    <xdr:clientData/>
  </xdr:twoCellAnchor>
  <xdr:twoCellAnchor>
    <xdr:from>
      <xdr:col>72</xdr:col>
      <xdr:colOff>88900</xdr:colOff>
      <xdr:row>7</xdr:row>
      <xdr:rowOff>19050</xdr:rowOff>
    </xdr:from>
    <xdr:to>
      <xdr:col>76</xdr:col>
      <xdr:colOff>57150</xdr:colOff>
      <xdr:row>7</xdr:row>
      <xdr:rowOff>190500</xdr:rowOff>
    </xdr:to>
    <xdr:sp macro="" textlink="" fLocksText="0">
      <xdr:nvSpPr>
        <xdr:cNvPr id="6151" name="Text Box 96">
          <a:extLst>
            <a:ext uri="{FF2B5EF4-FFF2-40B4-BE49-F238E27FC236}">
              <a16:creationId xmlns="" xmlns:a16="http://schemas.microsoft.com/office/drawing/2014/main" id="{2B85B0E3-9952-47AC-27FB-015DBF88C086}"/>
            </a:ext>
          </a:extLst>
        </xdr:cNvPr>
        <xdr:cNvSpPr txBox="1">
          <a:spLocks noChangeArrowheads="1"/>
        </xdr:cNvSpPr>
      </xdr:nvSpPr>
      <xdr:spPr bwMode="auto">
        <a:xfrm>
          <a:off x="10426700" y="1555750"/>
          <a:ext cx="5270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63 - 81</a:t>
          </a:r>
        </a:p>
      </xdr:txBody>
    </xdr:sp>
    <xdr:clientData/>
  </xdr:twoCellAnchor>
  <xdr:twoCellAnchor>
    <xdr:from>
      <xdr:col>32</xdr:col>
      <xdr:colOff>120650</xdr:colOff>
      <xdr:row>17</xdr:row>
      <xdr:rowOff>38100</xdr:rowOff>
    </xdr:from>
    <xdr:to>
      <xdr:col>36</xdr:col>
      <xdr:colOff>88900</xdr:colOff>
      <xdr:row>17</xdr:row>
      <xdr:rowOff>209550</xdr:rowOff>
    </xdr:to>
    <xdr:sp macro="" textlink="" fLocksText="0">
      <xdr:nvSpPr>
        <xdr:cNvPr id="6152" name="Text Box 77">
          <a:extLst>
            <a:ext uri="{FF2B5EF4-FFF2-40B4-BE49-F238E27FC236}">
              <a16:creationId xmlns="" xmlns:a16="http://schemas.microsoft.com/office/drawing/2014/main" id="{C22F478C-51C6-F749-BFBD-09EA69DDDC8B}"/>
            </a:ext>
          </a:extLst>
        </xdr:cNvPr>
        <xdr:cNvSpPr txBox="1">
          <a:spLocks noChangeArrowheads="1"/>
        </xdr:cNvSpPr>
      </xdr:nvSpPr>
      <xdr:spPr bwMode="auto">
        <a:xfrm>
          <a:off x="4870450" y="3860800"/>
          <a:ext cx="5270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1 - 58</a:t>
          </a:r>
        </a:p>
      </xdr:txBody>
    </xdr:sp>
    <xdr:clientData/>
  </xdr:twoCellAnchor>
  <xdr:twoCellAnchor>
    <xdr:from>
      <xdr:col>32</xdr:col>
      <xdr:colOff>120650</xdr:colOff>
      <xdr:row>15</xdr:row>
      <xdr:rowOff>38100</xdr:rowOff>
    </xdr:from>
    <xdr:to>
      <xdr:col>36</xdr:col>
      <xdr:colOff>88900</xdr:colOff>
      <xdr:row>15</xdr:row>
      <xdr:rowOff>203200</xdr:rowOff>
    </xdr:to>
    <xdr:sp macro="" textlink="" fLocksText="0">
      <xdr:nvSpPr>
        <xdr:cNvPr id="6153" name="Text Box 77">
          <a:extLst>
            <a:ext uri="{FF2B5EF4-FFF2-40B4-BE49-F238E27FC236}">
              <a16:creationId xmlns="" xmlns:a16="http://schemas.microsoft.com/office/drawing/2014/main" id="{0D7E540A-CF68-126C-3CED-36DC30929CA3}"/>
            </a:ext>
          </a:extLst>
        </xdr:cNvPr>
        <xdr:cNvSpPr txBox="1">
          <a:spLocks noChangeArrowheads="1"/>
        </xdr:cNvSpPr>
      </xdr:nvSpPr>
      <xdr:spPr bwMode="auto">
        <a:xfrm>
          <a:off x="4870450" y="3403600"/>
          <a:ext cx="5270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1 - 58</a:t>
          </a:r>
        </a:p>
      </xdr:txBody>
    </xdr:sp>
    <xdr:clientData/>
  </xdr:twoCellAnchor>
  <xdr:twoCellAnchor>
    <xdr:from>
      <xdr:col>92</xdr:col>
      <xdr:colOff>57150</xdr:colOff>
      <xdr:row>21</xdr:row>
      <xdr:rowOff>31750</xdr:rowOff>
    </xdr:from>
    <xdr:to>
      <xdr:col>96</xdr:col>
      <xdr:colOff>57150</xdr:colOff>
      <xdr:row>21</xdr:row>
      <xdr:rowOff>196850</xdr:rowOff>
    </xdr:to>
    <xdr:sp macro="" textlink="" fLocksText="0">
      <xdr:nvSpPr>
        <xdr:cNvPr id="6154" name="Text Box 77">
          <a:extLst>
            <a:ext uri="{FF2B5EF4-FFF2-40B4-BE49-F238E27FC236}">
              <a16:creationId xmlns="" xmlns:a16="http://schemas.microsoft.com/office/drawing/2014/main" id="{277580F5-5B44-D44A-D1D7-395258F76234}"/>
            </a:ext>
          </a:extLst>
        </xdr:cNvPr>
        <xdr:cNvSpPr txBox="1">
          <a:spLocks noChangeArrowheads="1"/>
        </xdr:cNvSpPr>
      </xdr:nvSpPr>
      <xdr:spPr bwMode="auto">
        <a:xfrm>
          <a:off x="13188950" y="4768850"/>
          <a:ext cx="55880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65 - 103</a:t>
          </a:r>
        </a:p>
      </xdr:txBody>
    </xdr:sp>
    <xdr:clientData/>
  </xdr:twoCellAnchor>
  <xdr:twoCellAnchor>
    <xdr:from>
      <xdr:col>92</xdr:col>
      <xdr:colOff>57150</xdr:colOff>
      <xdr:row>19</xdr:row>
      <xdr:rowOff>25400</xdr:rowOff>
    </xdr:from>
    <xdr:to>
      <xdr:col>96</xdr:col>
      <xdr:colOff>57150</xdr:colOff>
      <xdr:row>19</xdr:row>
      <xdr:rowOff>196850</xdr:rowOff>
    </xdr:to>
    <xdr:sp macro="" textlink="" fLocksText="0">
      <xdr:nvSpPr>
        <xdr:cNvPr id="6155" name="Text Box 77">
          <a:extLst>
            <a:ext uri="{FF2B5EF4-FFF2-40B4-BE49-F238E27FC236}">
              <a16:creationId xmlns="" xmlns:a16="http://schemas.microsoft.com/office/drawing/2014/main" id="{F7C0EA56-0CFC-E35D-F2F2-62CA431230F4}"/>
            </a:ext>
          </a:extLst>
        </xdr:cNvPr>
        <xdr:cNvSpPr txBox="1">
          <a:spLocks noChangeArrowheads="1"/>
        </xdr:cNvSpPr>
      </xdr:nvSpPr>
      <xdr:spPr bwMode="auto">
        <a:xfrm>
          <a:off x="13188950" y="4305300"/>
          <a:ext cx="55880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65 - 103</a:t>
          </a:r>
        </a:p>
      </xdr:txBody>
    </xdr:sp>
    <xdr:clientData/>
  </xdr:twoCellAnchor>
  <xdr:twoCellAnchor>
    <xdr:from>
      <xdr:col>32</xdr:col>
      <xdr:colOff>101600</xdr:colOff>
      <xdr:row>13</xdr:row>
      <xdr:rowOff>38100</xdr:rowOff>
    </xdr:from>
    <xdr:to>
      <xdr:col>36</xdr:col>
      <xdr:colOff>31750</xdr:colOff>
      <xdr:row>13</xdr:row>
      <xdr:rowOff>203200</xdr:rowOff>
    </xdr:to>
    <xdr:sp macro="" textlink="" fLocksText="0">
      <xdr:nvSpPr>
        <xdr:cNvPr id="6156" name="Text Box 95">
          <a:extLst>
            <a:ext uri="{FF2B5EF4-FFF2-40B4-BE49-F238E27FC236}">
              <a16:creationId xmlns="" xmlns:a16="http://schemas.microsoft.com/office/drawing/2014/main" id="{E7CDD271-C99A-3CFD-10AB-D8EBC65F1B46}"/>
            </a:ext>
          </a:extLst>
        </xdr:cNvPr>
        <xdr:cNvSpPr txBox="1">
          <a:spLocks noChangeArrowheads="1"/>
        </xdr:cNvSpPr>
      </xdr:nvSpPr>
      <xdr:spPr bwMode="auto">
        <a:xfrm>
          <a:off x="4851400" y="2946400"/>
          <a:ext cx="4889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0 - 60</a:t>
          </a:r>
        </a:p>
      </xdr:txBody>
    </xdr:sp>
    <xdr:clientData/>
  </xdr:twoCellAnchor>
  <xdr:twoCellAnchor>
    <xdr:from>
      <xdr:col>32</xdr:col>
      <xdr:colOff>120650</xdr:colOff>
      <xdr:row>23</xdr:row>
      <xdr:rowOff>38100</xdr:rowOff>
    </xdr:from>
    <xdr:to>
      <xdr:col>36</xdr:col>
      <xdr:colOff>88900</xdr:colOff>
      <xdr:row>23</xdr:row>
      <xdr:rowOff>209550</xdr:rowOff>
    </xdr:to>
    <xdr:sp macro="" textlink="" fLocksText="0">
      <xdr:nvSpPr>
        <xdr:cNvPr id="6157" name="Text Box 77">
          <a:extLst>
            <a:ext uri="{FF2B5EF4-FFF2-40B4-BE49-F238E27FC236}">
              <a16:creationId xmlns="" xmlns:a16="http://schemas.microsoft.com/office/drawing/2014/main" id="{0119CB72-AE14-549E-C039-3E31848F3F87}"/>
            </a:ext>
          </a:extLst>
        </xdr:cNvPr>
        <xdr:cNvSpPr txBox="1">
          <a:spLocks noChangeArrowheads="1"/>
        </xdr:cNvSpPr>
      </xdr:nvSpPr>
      <xdr:spPr bwMode="auto">
        <a:xfrm>
          <a:off x="4870450" y="5232400"/>
          <a:ext cx="5270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5 - 60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139700</xdr:colOff>
      <xdr:row>0</xdr:row>
      <xdr:rowOff>0</xdr:rowOff>
    </xdr:from>
    <xdr:to>
      <xdr:col>2</xdr:col>
      <xdr:colOff>6350</xdr:colOff>
      <xdr:row>0</xdr:row>
      <xdr:rowOff>0</xdr:rowOff>
    </xdr:to>
    <xdr:sp macro="" textlink="">
      <xdr:nvSpPr>
        <xdr:cNvPr id="2" name="Line 19">
          <a:extLst>
            <a:ext uri="{FF2B5EF4-FFF2-40B4-BE49-F238E27FC236}">
              <a16:creationId xmlns="" xmlns:a16="http://schemas.microsoft.com/office/drawing/2014/main" id="{6870F669-204E-4466-8A64-31FE142473BC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635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32</xdr:col>
      <xdr:colOff>88900</xdr:colOff>
      <xdr:row>5</xdr:row>
      <xdr:rowOff>38100</xdr:rowOff>
    </xdr:from>
    <xdr:to>
      <xdr:col>36</xdr:col>
      <xdr:colOff>57150</xdr:colOff>
      <xdr:row>5</xdr:row>
      <xdr:rowOff>196850</xdr:rowOff>
    </xdr:to>
    <xdr:sp macro="" textlink="" fLocksText="0">
      <xdr:nvSpPr>
        <xdr:cNvPr id="3" name="Text Box 38">
          <a:extLst>
            <a:ext uri="{FF2B5EF4-FFF2-40B4-BE49-F238E27FC236}">
              <a16:creationId xmlns="" xmlns:a16="http://schemas.microsoft.com/office/drawing/2014/main" id="{97A8BF18-0ABE-4D35-A117-3FEF1BA7A56A}"/>
            </a:ext>
          </a:extLst>
        </xdr:cNvPr>
        <xdr:cNvSpPr txBox="1">
          <a:spLocks noChangeArrowheads="1"/>
        </xdr:cNvSpPr>
      </xdr:nvSpPr>
      <xdr:spPr bwMode="auto">
        <a:xfrm>
          <a:off x="4838700" y="1117600"/>
          <a:ext cx="527050" cy="1587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2 - 59</a:t>
          </a:r>
        </a:p>
      </xdr:txBody>
    </xdr:sp>
    <xdr:clientData/>
  </xdr:twoCellAnchor>
  <xdr:twoCellAnchor>
    <xdr:from>
      <xdr:col>97</xdr:col>
      <xdr:colOff>82550</xdr:colOff>
      <xdr:row>9</xdr:row>
      <xdr:rowOff>19050</xdr:rowOff>
    </xdr:from>
    <xdr:to>
      <xdr:col>101</xdr:col>
      <xdr:colOff>50800</xdr:colOff>
      <xdr:row>9</xdr:row>
      <xdr:rowOff>190500</xdr:rowOff>
    </xdr:to>
    <xdr:sp macro="" textlink="" fLocksText="0">
      <xdr:nvSpPr>
        <xdr:cNvPr id="4" name="Text Box 39">
          <a:extLst>
            <a:ext uri="{FF2B5EF4-FFF2-40B4-BE49-F238E27FC236}">
              <a16:creationId xmlns="" xmlns:a16="http://schemas.microsoft.com/office/drawing/2014/main" id="{04798454-08FF-4B9E-8E03-AAE3C59FC1FF}"/>
            </a:ext>
          </a:extLst>
        </xdr:cNvPr>
        <xdr:cNvSpPr txBox="1">
          <a:spLocks noChangeArrowheads="1"/>
        </xdr:cNvSpPr>
      </xdr:nvSpPr>
      <xdr:spPr bwMode="auto">
        <a:xfrm>
          <a:off x="13912850" y="2012950"/>
          <a:ext cx="5651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84 - 106</a:t>
          </a:r>
        </a:p>
      </xdr:txBody>
    </xdr:sp>
    <xdr:clientData/>
  </xdr:twoCellAnchor>
  <xdr:twoCellAnchor>
    <xdr:from>
      <xdr:col>92</xdr:col>
      <xdr:colOff>57150</xdr:colOff>
      <xdr:row>25</xdr:row>
      <xdr:rowOff>19050</xdr:rowOff>
    </xdr:from>
    <xdr:to>
      <xdr:col>96</xdr:col>
      <xdr:colOff>76200</xdr:colOff>
      <xdr:row>25</xdr:row>
      <xdr:rowOff>196850</xdr:rowOff>
    </xdr:to>
    <xdr:sp macro="" textlink="" fLocksText="0">
      <xdr:nvSpPr>
        <xdr:cNvPr id="5" name="Text Box 81">
          <a:extLst>
            <a:ext uri="{FF2B5EF4-FFF2-40B4-BE49-F238E27FC236}">
              <a16:creationId xmlns="" xmlns:a16="http://schemas.microsoft.com/office/drawing/2014/main" id="{FAAB9963-ED3F-4AB2-99A3-21F830C16DBC}"/>
            </a:ext>
          </a:extLst>
        </xdr:cNvPr>
        <xdr:cNvSpPr txBox="1">
          <a:spLocks noChangeArrowheads="1"/>
        </xdr:cNvSpPr>
      </xdr:nvSpPr>
      <xdr:spPr bwMode="auto">
        <a:xfrm>
          <a:off x="13188950" y="5670550"/>
          <a:ext cx="577850" cy="1778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84 - 106</a:t>
          </a:r>
        </a:p>
      </xdr:txBody>
    </xdr:sp>
    <xdr:clientData/>
  </xdr:twoCellAnchor>
  <xdr:twoCellAnchor>
    <xdr:from>
      <xdr:col>72</xdr:col>
      <xdr:colOff>101600</xdr:colOff>
      <xdr:row>23</xdr:row>
      <xdr:rowOff>19050</xdr:rowOff>
    </xdr:from>
    <xdr:to>
      <xdr:col>76</xdr:col>
      <xdr:colOff>25400</xdr:colOff>
      <xdr:row>23</xdr:row>
      <xdr:rowOff>196850</xdr:rowOff>
    </xdr:to>
    <xdr:sp macro="" textlink="" fLocksText="0">
      <xdr:nvSpPr>
        <xdr:cNvPr id="6" name="Text Box 94">
          <a:extLst>
            <a:ext uri="{FF2B5EF4-FFF2-40B4-BE49-F238E27FC236}">
              <a16:creationId xmlns="" xmlns:a16="http://schemas.microsoft.com/office/drawing/2014/main" id="{F2AAA315-4B78-4E66-9D4B-187426358B25}"/>
            </a:ext>
          </a:extLst>
        </xdr:cNvPr>
        <xdr:cNvSpPr txBox="1">
          <a:spLocks noChangeArrowheads="1"/>
        </xdr:cNvSpPr>
      </xdr:nvSpPr>
      <xdr:spPr bwMode="auto">
        <a:xfrm>
          <a:off x="10439400" y="5213350"/>
          <a:ext cx="482600" cy="1778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63 - 81</a:t>
          </a:r>
        </a:p>
      </xdr:txBody>
    </xdr:sp>
    <xdr:clientData/>
  </xdr:twoCellAnchor>
  <xdr:twoCellAnchor>
    <xdr:from>
      <xdr:col>32</xdr:col>
      <xdr:colOff>101600</xdr:colOff>
      <xdr:row>11</xdr:row>
      <xdr:rowOff>38100</xdr:rowOff>
    </xdr:from>
    <xdr:to>
      <xdr:col>36</xdr:col>
      <xdr:colOff>31750</xdr:colOff>
      <xdr:row>11</xdr:row>
      <xdr:rowOff>209550</xdr:rowOff>
    </xdr:to>
    <xdr:sp macro="" textlink="" fLocksText="0">
      <xdr:nvSpPr>
        <xdr:cNvPr id="7" name="Text Box 95">
          <a:extLst>
            <a:ext uri="{FF2B5EF4-FFF2-40B4-BE49-F238E27FC236}">
              <a16:creationId xmlns="" xmlns:a16="http://schemas.microsoft.com/office/drawing/2014/main" id="{CD79E13A-7B66-4F1F-A022-F46EE6E575D1}"/>
            </a:ext>
          </a:extLst>
        </xdr:cNvPr>
        <xdr:cNvSpPr txBox="1">
          <a:spLocks noChangeArrowheads="1"/>
        </xdr:cNvSpPr>
      </xdr:nvSpPr>
      <xdr:spPr bwMode="auto">
        <a:xfrm>
          <a:off x="4851400" y="2489200"/>
          <a:ext cx="4889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0 - 60</a:t>
          </a:r>
        </a:p>
      </xdr:txBody>
    </xdr:sp>
    <xdr:clientData/>
  </xdr:twoCellAnchor>
  <xdr:twoCellAnchor>
    <xdr:from>
      <xdr:col>72</xdr:col>
      <xdr:colOff>88900</xdr:colOff>
      <xdr:row>7</xdr:row>
      <xdr:rowOff>19050</xdr:rowOff>
    </xdr:from>
    <xdr:to>
      <xdr:col>76</xdr:col>
      <xdr:colOff>57150</xdr:colOff>
      <xdr:row>7</xdr:row>
      <xdr:rowOff>190500</xdr:rowOff>
    </xdr:to>
    <xdr:sp macro="" textlink="" fLocksText="0">
      <xdr:nvSpPr>
        <xdr:cNvPr id="8" name="Text Box 96">
          <a:extLst>
            <a:ext uri="{FF2B5EF4-FFF2-40B4-BE49-F238E27FC236}">
              <a16:creationId xmlns="" xmlns:a16="http://schemas.microsoft.com/office/drawing/2014/main" id="{A0285B78-498A-4DDB-80F8-E075459BF9AF}"/>
            </a:ext>
          </a:extLst>
        </xdr:cNvPr>
        <xdr:cNvSpPr txBox="1">
          <a:spLocks noChangeArrowheads="1"/>
        </xdr:cNvSpPr>
      </xdr:nvSpPr>
      <xdr:spPr bwMode="auto">
        <a:xfrm>
          <a:off x="10426700" y="1555750"/>
          <a:ext cx="5270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63 - 81</a:t>
          </a:r>
        </a:p>
      </xdr:txBody>
    </xdr:sp>
    <xdr:clientData/>
  </xdr:twoCellAnchor>
  <xdr:twoCellAnchor>
    <xdr:from>
      <xdr:col>32</xdr:col>
      <xdr:colOff>120650</xdr:colOff>
      <xdr:row>17</xdr:row>
      <xdr:rowOff>38100</xdr:rowOff>
    </xdr:from>
    <xdr:to>
      <xdr:col>36</xdr:col>
      <xdr:colOff>88900</xdr:colOff>
      <xdr:row>17</xdr:row>
      <xdr:rowOff>209550</xdr:rowOff>
    </xdr:to>
    <xdr:sp macro="" textlink="" fLocksText="0">
      <xdr:nvSpPr>
        <xdr:cNvPr id="9" name="Text Box 77">
          <a:extLst>
            <a:ext uri="{FF2B5EF4-FFF2-40B4-BE49-F238E27FC236}">
              <a16:creationId xmlns="" xmlns:a16="http://schemas.microsoft.com/office/drawing/2014/main" id="{23864595-149D-481A-B24F-62B82A3FFC74}"/>
            </a:ext>
          </a:extLst>
        </xdr:cNvPr>
        <xdr:cNvSpPr txBox="1">
          <a:spLocks noChangeArrowheads="1"/>
        </xdr:cNvSpPr>
      </xdr:nvSpPr>
      <xdr:spPr bwMode="auto">
        <a:xfrm>
          <a:off x="4870450" y="3860800"/>
          <a:ext cx="5270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1 - 58</a:t>
          </a:r>
        </a:p>
      </xdr:txBody>
    </xdr:sp>
    <xdr:clientData/>
  </xdr:twoCellAnchor>
  <xdr:twoCellAnchor>
    <xdr:from>
      <xdr:col>32</xdr:col>
      <xdr:colOff>120650</xdr:colOff>
      <xdr:row>15</xdr:row>
      <xdr:rowOff>38100</xdr:rowOff>
    </xdr:from>
    <xdr:to>
      <xdr:col>36</xdr:col>
      <xdr:colOff>88900</xdr:colOff>
      <xdr:row>15</xdr:row>
      <xdr:rowOff>203200</xdr:rowOff>
    </xdr:to>
    <xdr:sp macro="" textlink="" fLocksText="0">
      <xdr:nvSpPr>
        <xdr:cNvPr id="10" name="Text Box 77">
          <a:extLst>
            <a:ext uri="{FF2B5EF4-FFF2-40B4-BE49-F238E27FC236}">
              <a16:creationId xmlns="" xmlns:a16="http://schemas.microsoft.com/office/drawing/2014/main" id="{3EE33603-FF19-4E22-A6CD-44D178EE15EF}"/>
            </a:ext>
          </a:extLst>
        </xdr:cNvPr>
        <xdr:cNvSpPr txBox="1">
          <a:spLocks noChangeArrowheads="1"/>
        </xdr:cNvSpPr>
      </xdr:nvSpPr>
      <xdr:spPr bwMode="auto">
        <a:xfrm>
          <a:off x="4870450" y="3403600"/>
          <a:ext cx="5270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1 - 58</a:t>
          </a:r>
        </a:p>
      </xdr:txBody>
    </xdr:sp>
    <xdr:clientData/>
  </xdr:twoCellAnchor>
  <xdr:twoCellAnchor>
    <xdr:from>
      <xdr:col>92</xdr:col>
      <xdr:colOff>57150</xdr:colOff>
      <xdr:row>21</xdr:row>
      <xdr:rowOff>31750</xdr:rowOff>
    </xdr:from>
    <xdr:to>
      <xdr:col>96</xdr:col>
      <xdr:colOff>57150</xdr:colOff>
      <xdr:row>21</xdr:row>
      <xdr:rowOff>196850</xdr:rowOff>
    </xdr:to>
    <xdr:sp macro="" textlink="" fLocksText="0">
      <xdr:nvSpPr>
        <xdr:cNvPr id="11" name="Text Box 77">
          <a:extLst>
            <a:ext uri="{FF2B5EF4-FFF2-40B4-BE49-F238E27FC236}">
              <a16:creationId xmlns="" xmlns:a16="http://schemas.microsoft.com/office/drawing/2014/main" id="{0C9ABB97-E0D8-4855-8E76-70AB62559FF7}"/>
            </a:ext>
          </a:extLst>
        </xdr:cNvPr>
        <xdr:cNvSpPr txBox="1">
          <a:spLocks noChangeArrowheads="1"/>
        </xdr:cNvSpPr>
      </xdr:nvSpPr>
      <xdr:spPr bwMode="auto">
        <a:xfrm>
          <a:off x="13188950" y="4768850"/>
          <a:ext cx="55880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65 - 103</a:t>
          </a:r>
        </a:p>
      </xdr:txBody>
    </xdr:sp>
    <xdr:clientData/>
  </xdr:twoCellAnchor>
  <xdr:twoCellAnchor>
    <xdr:from>
      <xdr:col>92</xdr:col>
      <xdr:colOff>57150</xdr:colOff>
      <xdr:row>19</xdr:row>
      <xdr:rowOff>25400</xdr:rowOff>
    </xdr:from>
    <xdr:to>
      <xdr:col>96</xdr:col>
      <xdr:colOff>57150</xdr:colOff>
      <xdr:row>19</xdr:row>
      <xdr:rowOff>196850</xdr:rowOff>
    </xdr:to>
    <xdr:sp macro="" textlink="" fLocksText="0">
      <xdr:nvSpPr>
        <xdr:cNvPr id="12" name="Text Box 77">
          <a:extLst>
            <a:ext uri="{FF2B5EF4-FFF2-40B4-BE49-F238E27FC236}">
              <a16:creationId xmlns="" xmlns:a16="http://schemas.microsoft.com/office/drawing/2014/main" id="{5AE175A3-2BFF-4991-9849-9C6593D059A7}"/>
            </a:ext>
          </a:extLst>
        </xdr:cNvPr>
        <xdr:cNvSpPr txBox="1">
          <a:spLocks noChangeArrowheads="1"/>
        </xdr:cNvSpPr>
      </xdr:nvSpPr>
      <xdr:spPr bwMode="auto">
        <a:xfrm>
          <a:off x="13188950" y="4305300"/>
          <a:ext cx="55880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65 - 103</a:t>
          </a:r>
        </a:p>
      </xdr:txBody>
    </xdr:sp>
    <xdr:clientData/>
  </xdr:twoCellAnchor>
  <xdr:twoCellAnchor>
    <xdr:from>
      <xdr:col>32</xdr:col>
      <xdr:colOff>101600</xdr:colOff>
      <xdr:row>13</xdr:row>
      <xdr:rowOff>38100</xdr:rowOff>
    </xdr:from>
    <xdr:to>
      <xdr:col>36</xdr:col>
      <xdr:colOff>31750</xdr:colOff>
      <xdr:row>13</xdr:row>
      <xdr:rowOff>203200</xdr:rowOff>
    </xdr:to>
    <xdr:sp macro="" textlink="" fLocksText="0">
      <xdr:nvSpPr>
        <xdr:cNvPr id="13" name="Text Box 95">
          <a:extLst>
            <a:ext uri="{FF2B5EF4-FFF2-40B4-BE49-F238E27FC236}">
              <a16:creationId xmlns="" xmlns:a16="http://schemas.microsoft.com/office/drawing/2014/main" id="{10306F4A-59A2-4413-AB24-97770CA40F8E}"/>
            </a:ext>
          </a:extLst>
        </xdr:cNvPr>
        <xdr:cNvSpPr txBox="1">
          <a:spLocks noChangeArrowheads="1"/>
        </xdr:cNvSpPr>
      </xdr:nvSpPr>
      <xdr:spPr bwMode="auto">
        <a:xfrm>
          <a:off x="4851400" y="2946400"/>
          <a:ext cx="4889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0 - 60</a:t>
          </a:r>
        </a:p>
      </xdr:txBody>
    </xdr:sp>
    <xdr:clientData/>
  </xdr:twoCellAnchor>
  <xdr:twoCellAnchor>
    <xdr:from>
      <xdr:col>32</xdr:col>
      <xdr:colOff>120650</xdr:colOff>
      <xdr:row>23</xdr:row>
      <xdr:rowOff>38100</xdr:rowOff>
    </xdr:from>
    <xdr:to>
      <xdr:col>36</xdr:col>
      <xdr:colOff>88900</xdr:colOff>
      <xdr:row>23</xdr:row>
      <xdr:rowOff>209550</xdr:rowOff>
    </xdr:to>
    <xdr:sp macro="" textlink="" fLocksText="0">
      <xdr:nvSpPr>
        <xdr:cNvPr id="14" name="Text Box 77">
          <a:extLst>
            <a:ext uri="{FF2B5EF4-FFF2-40B4-BE49-F238E27FC236}">
              <a16:creationId xmlns="" xmlns:a16="http://schemas.microsoft.com/office/drawing/2014/main" id="{EDCA1FC6-756F-4FAF-A882-0598064FB627}"/>
            </a:ext>
          </a:extLst>
        </xdr:cNvPr>
        <xdr:cNvSpPr txBox="1">
          <a:spLocks noChangeArrowheads="1"/>
        </xdr:cNvSpPr>
      </xdr:nvSpPr>
      <xdr:spPr bwMode="auto">
        <a:xfrm>
          <a:off x="4870450" y="5232400"/>
          <a:ext cx="5270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5 - 60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114300</xdr:rowOff>
    </xdr:from>
    <xdr:to>
      <xdr:col>14</xdr:col>
      <xdr:colOff>6350</xdr:colOff>
      <xdr:row>2</xdr:row>
      <xdr:rowOff>114300</xdr:rowOff>
    </xdr:to>
    <xdr:sp macro="" textlink="">
      <xdr:nvSpPr>
        <xdr:cNvPr id="8193" name="Line 132">
          <a:extLst>
            <a:ext uri="{FF2B5EF4-FFF2-40B4-BE49-F238E27FC236}">
              <a16:creationId xmlns="" xmlns:a16="http://schemas.microsoft.com/office/drawing/2014/main" id="{C55FDE3A-AD1C-6D7A-D134-9C818143999B}"/>
            </a:ext>
          </a:extLst>
        </xdr:cNvPr>
        <xdr:cNvSpPr>
          <a:spLocks noChangeShapeType="1"/>
        </xdr:cNvSpPr>
      </xdr:nvSpPr>
      <xdr:spPr bwMode="auto">
        <a:xfrm>
          <a:off x="1835150" y="520700"/>
          <a:ext cx="40640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8194" name="Line 133">
          <a:extLst>
            <a:ext uri="{FF2B5EF4-FFF2-40B4-BE49-F238E27FC236}">
              <a16:creationId xmlns="" xmlns:a16="http://schemas.microsoft.com/office/drawing/2014/main" id="{C5E135EB-0CF8-388B-629F-9CA45B82A2C2}"/>
            </a:ext>
          </a:extLst>
        </xdr:cNvPr>
        <xdr:cNvSpPr>
          <a:spLocks noChangeShapeType="1"/>
        </xdr:cNvSpPr>
      </xdr:nvSpPr>
      <xdr:spPr bwMode="auto">
        <a:xfrm flipH="1">
          <a:off x="838200" y="527050"/>
          <a:ext cx="40640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31750</xdr:colOff>
      <xdr:row>26</xdr:row>
      <xdr:rowOff>222250</xdr:rowOff>
    </xdr:to>
    <xdr:grpSp>
      <xdr:nvGrpSpPr>
        <xdr:cNvPr id="8195" name="Group 134">
          <a:extLst>
            <a:ext uri="{FF2B5EF4-FFF2-40B4-BE49-F238E27FC236}">
              <a16:creationId xmlns="" xmlns:a16="http://schemas.microsoft.com/office/drawing/2014/main" id="{E87D1261-F656-F1C1-30A8-7CA61EDED0F6}"/>
            </a:ext>
          </a:extLst>
        </xdr:cNvPr>
        <xdr:cNvGrpSpPr>
          <a:grpSpLocks/>
        </xdr:cNvGrpSpPr>
      </xdr:nvGrpSpPr>
      <xdr:grpSpPr bwMode="auto">
        <a:xfrm>
          <a:off x="1176076" y="758825"/>
          <a:ext cx="142755" cy="5164801"/>
          <a:chOff x="1816" y="1225"/>
          <a:chExt cx="225" cy="8345"/>
        </a:xfrm>
      </xdr:grpSpPr>
      <xdr:sp macro="" textlink="">
        <xdr:nvSpPr>
          <xdr:cNvPr id="8196" name="Rectangle 135">
            <a:extLst>
              <a:ext uri="{FF2B5EF4-FFF2-40B4-BE49-F238E27FC236}">
                <a16:creationId xmlns="" xmlns:a16="http://schemas.microsoft.com/office/drawing/2014/main" id="{6F4B6956-7FC1-483A-E641-8625120D261A}"/>
              </a:ext>
            </a:extLst>
          </xdr:cNvPr>
          <xdr:cNvSpPr>
            <a:spLocks noChangeArrowheads="1"/>
          </xdr:cNvSpPr>
        </xdr:nvSpPr>
        <xdr:spPr bwMode="auto">
          <a:xfrm>
            <a:off x="1816" y="1396"/>
            <a:ext cx="190" cy="8163"/>
          </a:xfrm>
          <a:prstGeom prst="rect">
            <a:avLst/>
          </a:prstGeom>
          <a:solidFill>
            <a:srgbClr val="FFFFFF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 cap="flat">
                <a:solidFill>
                  <a:srgbClr val="80808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197" name="Line 136">
            <a:extLst>
              <a:ext uri="{FF2B5EF4-FFF2-40B4-BE49-F238E27FC236}">
                <a16:creationId xmlns="" xmlns:a16="http://schemas.microsoft.com/office/drawing/2014/main" id="{11A9934B-CB25-73B5-FC20-AF485074AEF2}"/>
              </a:ext>
            </a:extLst>
          </xdr:cNvPr>
          <xdr:cNvSpPr>
            <a:spLocks noChangeShapeType="1"/>
          </xdr:cNvSpPr>
        </xdr:nvSpPr>
        <xdr:spPr bwMode="auto">
          <a:xfrm>
            <a:off x="1816" y="1230"/>
            <a:ext cx="13" cy="8329"/>
          </a:xfrm>
          <a:prstGeom prst="line">
            <a:avLst/>
          </a:prstGeom>
          <a:noFill/>
          <a:ln w="9360" cap="sq">
            <a:solidFill>
              <a:srgbClr val="000000"/>
            </a:solidFill>
            <a:prstDash val="dash"/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198" name="Line 137">
            <a:extLst>
              <a:ext uri="{FF2B5EF4-FFF2-40B4-BE49-F238E27FC236}">
                <a16:creationId xmlns="" xmlns:a16="http://schemas.microsoft.com/office/drawing/2014/main" id="{06C2DCCD-3579-E0B9-1210-E7FCA20B4693}"/>
              </a:ext>
            </a:extLst>
          </xdr:cNvPr>
          <xdr:cNvSpPr>
            <a:spLocks noChangeShapeType="1"/>
          </xdr:cNvSpPr>
        </xdr:nvSpPr>
        <xdr:spPr bwMode="auto">
          <a:xfrm>
            <a:off x="2013" y="1225"/>
            <a:ext cx="28" cy="8345"/>
          </a:xfrm>
          <a:prstGeom prst="line">
            <a:avLst/>
          </a:prstGeom>
          <a:noFill/>
          <a:ln w="9360" cap="sq">
            <a:solidFill>
              <a:srgbClr val="000000"/>
            </a:solidFill>
            <a:prstDash val="dash"/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69850</xdr:colOff>
      <xdr:row>5</xdr:row>
      <xdr:rowOff>38100</xdr:rowOff>
    </xdr:from>
    <xdr:to>
      <xdr:col>17</xdr:col>
      <xdr:colOff>25400</xdr:colOff>
      <xdr:row>5</xdr:row>
      <xdr:rowOff>209550</xdr:rowOff>
    </xdr:to>
    <xdr:sp macro="" textlink="" fLocksText="0">
      <xdr:nvSpPr>
        <xdr:cNvPr id="8199" name="Text Box 140">
          <a:extLst>
            <a:ext uri="{FF2B5EF4-FFF2-40B4-BE49-F238E27FC236}">
              <a16:creationId xmlns="" xmlns:a16="http://schemas.microsoft.com/office/drawing/2014/main" id="{CCF08A3A-81C2-37BE-6445-5687A3856B7B}"/>
            </a:ext>
          </a:extLst>
        </xdr:cNvPr>
        <xdr:cNvSpPr txBox="1">
          <a:spLocks noChangeArrowheads="1"/>
        </xdr:cNvSpPr>
      </xdr:nvSpPr>
      <xdr:spPr bwMode="auto">
        <a:xfrm>
          <a:off x="2305050" y="1111250"/>
          <a:ext cx="3746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69850</xdr:colOff>
      <xdr:row>7</xdr:row>
      <xdr:rowOff>38100</xdr:rowOff>
    </xdr:from>
    <xdr:to>
      <xdr:col>17</xdr:col>
      <xdr:colOff>25400</xdr:colOff>
      <xdr:row>7</xdr:row>
      <xdr:rowOff>203200</xdr:rowOff>
    </xdr:to>
    <xdr:sp macro="" textlink="" fLocksText="0">
      <xdr:nvSpPr>
        <xdr:cNvPr id="8200" name="Text Box 141">
          <a:extLst>
            <a:ext uri="{FF2B5EF4-FFF2-40B4-BE49-F238E27FC236}">
              <a16:creationId xmlns="" xmlns:a16="http://schemas.microsoft.com/office/drawing/2014/main" id="{6169DBD0-082A-DD42-0EE1-2941AB760D49}"/>
            </a:ext>
          </a:extLst>
        </xdr:cNvPr>
        <xdr:cNvSpPr txBox="1">
          <a:spLocks noChangeArrowheads="1"/>
        </xdr:cNvSpPr>
      </xdr:nvSpPr>
      <xdr:spPr bwMode="auto">
        <a:xfrm>
          <a:off x="2305050" y="1568450"/>
          <a:ext cx="3746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69850</xdr:colOff>
      <xdr:row>9</xdr:row>
      <xdr:rowOff>38100</xdr:rowOff>
    </xdr:from>
    <xdr:to>
      <xdr:col>17</xdr:col>
      <xdr:colOff>25400</xdr:colOff>
      <xdr:row>9</xdr:row>
      <xdr:rowOff>203200</xdr:rowOff>
    </xdr:to>
    <xdr:sp macro="" textlink="" fLocksText="0">
      <xdr:nvSpPr>
        <xdr:cNvPr id="8201" name="Text Box 142">
          <a:extLst>
            <a:ext uri="{FF2B5EF4-FFF2-40B4-BE49-F238E27FC236}">
              <a16:creationId xmlns="" xmlns:a16="http://schemas.microsoft.com/office/drawing/2014/main" id="{56DD99A7-2C2A-3DAF-6496-98A39DCC0DA1}"/>
            </a:ext>
          </a:extLst>
        </xdr:cNvPr>
        <xdr:cNvSpPr txBox="1">
          <a:spLocks noChangeArrowheads="1"/>
        </xdr:cNvSpPr>
      </xdr:nvSpPr>
      <xdr:spPr bwMode="auto">
        <a:xfrm>
          <a:off x="2305050" y="2025650"/>
          <a:ext cx="3746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69850</xdr:colOff>
      <xdr:row>11</xdr:row>
      <xdr:rowOff>38100</xdr:rowOff>
    </xdr:from>
    <xdr:to>
      <xdr:col>17</xdr:col>
      <xdr:colOff>25400</xdr:colOff>
      <xdr:row>11</xdr:row>
      <xdr:rowOff>209550</xdr:rowOff>
    </xdr:to>
    <xdr:sp macro="" textlink="" fLocksText="0">
      <xdr:nvSpPr>
        <xdr:cNvPr id="8202" name="Text Box 143">
          <a:extLst>
            <a:ext uri="{FF2B5EF4-FFF2-40B4-BE49-F238E27FC236}">
              <a16:creationId xmlns="" xmlns:a16="http://schemas.microsoft.com/office/drawing/2014/main" id="{597C56A7-D880-4DB0-6872-7A159E9531AA}"/>
            </a:ext>
          </a:extLst>
        </xdr:cNvPr>
        <xdr:cNvSpPr txBox="1">
          <a:spLocks noChangeArrowheads="1"/>
        </xdr:cNvSpPr>
      </xdr:nvSpPr>
      <xdr:spPr bwMode="auto">
        <a:xfrm>
          <a:off x="2305050" y="2482850"/>
          <a:ext cx="3746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6350</xdr:colOff>
      <xdr:row>2</xdr:row>
      <xdr:rowOff>114300</xdr:rowOff>
    </xdr:to>
    <xdr:sp macro="" textlink="">
      <xdr:nvSpPr>
        <xdr:cNvPr id="8203" name="Line 277">
          <a:extLst>
            <a:ext uri="{FF2B5EF4-FFF2-40B4-BE49-F238E27FC236}">
              <a16:creationId xmlns="" xmlns:a16="http://schemas.microsoft.com/office/drawing/2014/main" id="{52315244-0BB2-61F6-107A-364B6B4D478C}"/>
            </a:ext>
          </a:extLst>
        </xdr:cNvPr>
        <xdr:cNvSpPr>
          <a:spLocks noChangeShapeType="1"/>
        </xdr:cNvSpPr>
      </xdr:nvSpPr>
      <xdr:spPr bwMode="auto">
        <a:xfrm>
          <a:off x="7797800" y="520700"/>
          <a:ext cx="40640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139700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8204" name="Line 278">
          <a:extLst>
            <a:ext uri="{FF2B5EF4-FFF2-40B4-BE49-F238E27FC236}">
              <a16:creationId xmlns="" xmlns:a16="http://schemas.microsoft.com/office/drawing/2014/main" id="{BC2D7C86-AA90-E353-6F05-9C015874C887}"/>
            </a:ext>
          </a:extLst>
        </xdr:cNvPr>
        <xdr:cNvSpPr>
          <a:spLocks noChangeShapeType="1"/>
        </xdr:cNvSpPr>
      </xdr:nvSpPr>
      <xdr:spPr bwMode="auto">
        <a:xfrm flipH="1">
          <a:off x="6800850" y="527050"/>
          <a:ext cx="40640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31750</xdr:colOff>
      <xdr:row>26</xdr:row>
      <xdr:rowOff>222250</xdr:rowOff>
    </xdr:to>
    <xdr:grpSp>
      <xdr:nvGrpSpPr>
        <xdr:cNvPr id="8205" name="Group 279">
          <a:extLst>
            <a:ext uri="{FF2B5EF4-FFF2-40B4-BE49-F238E27FC236}">
              <a16:creationId xmlns="" xmlns:a16="http://schemas.microsoft.com/office/drawing/2014/main" id="{034DE58A-BE82-AD0A-E9F2-556AF08A5E1C}"/>
            </a:ext>
          </a:extLst>
        </xdr:cNvPr>
        <xdr:cNvGrpSpPr>
          <a:grpSpLocks/>
        </xdr:cNvGrpSpPr>
      </xdr:nvGrpSpPr>
      <xdr:grpSpPr bwMode="auto">
        <a:xfrm>
          <a:off x="7262431" y="758825"/>
          <a:ext cx="142754" cy="5164801"/>
          <a:chOff x="11248" y="1225"/>
          <a:chExt cx="224" cy="8345"/>
        </a:xfrm>
      </xdr:grpSpPr>
      <xdr:sp macro="" textlink="">
        <xdr:nvSpPr>
          <xdr:cNvPr id="8206" name="Rectangle 280">
            <a:extLst>
              <a:ext uri="{FF2B5EF4-FFF2-40B4-BE49-F238E27FC236}">
                <a16:creationId xmlns="" xmlns:a16="http://schemas.microsoft.com/office/drawing/2014/main" id="{25005F48-906D-D843-877F-6FC15D23101E}"/>
              </a:ext>
            </a:extLst>
          </xdr:cNvPr>
          <xdr:cNvSpPr>
            <a:spLocks noChangeArrowheads="1"/>
          </xdr:cNvSpPr>
        </xdr:nvSpPr>
        <xdr:spPr bwMode="auto">
          <a:xfrm>
            <a:off x="11248" y="1396"/>
            <a:ext cx="191" cy="8163"/>
          </a:xfrm>
          <a:prstGeom prst="rect">
            <a:avLst/>
          </a:prstGeom>
          <a:solidFill>
            <a:srgbClr val="FFFFFF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 cap="flat">
                <a:solidFill>
                  <a:srgbClr val="80808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207" name="Line 281">
            <a:extLst>
              <a:ext uri="{FF2B5EF4-FFF2-40B4-BE49-F238E27FC236}">
                <a16:creationId xmlns="" xmlns:a16="http://schemas.microsoft.com/office/drawing/2014/main" id="{0D7975BB-F792-2B92-CFFD-04DBE90B1FA0}"/>
              </a:ext>
            </a:extLst>
          </xdr:cNvPr>
          <xdr:cNvSpPr>
            <a:spLocks noChangeShapeType="1"/>
          </xdr:cNvSpPr>
        </xdr:nvSpPr>
        <xdr:spPr bwMode="auto">
          <a:xfrm>
            <a:off x="11248" y="1230"/>
            <a:ext cx="12" cy="8329"/>
          </a:xfrm>
          <a:prstGeom prst="line">
            <a:avLst/>
          </a:prstGeom>
          <a:noFill/>
          <a:ln w="9360" cap="sq">
            <a:solidFill>
              <a:srgbClr val="000000"/>
            </a:solidFill>
            <a:prstDash val="dash"/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208" name="Line 282">
            <a:extLst>
              <a:ext uri="{FF2B5EF4-FFF2-40B4-BE49-F238E27FC236}">
                <a16:creationId xmlns="" xmlns:a16="http://schemas.microsoft.com/office/drawing/2014/main" id="{6A668C98-DD57-85F4-2830-34A5313DB9FA}"/>
              </a:ext>
            </a:extLst>
          </xdr:cNvPr>
          <xdr:cNvSpPr>
            <a:spLocks noChangeShapeType="1"/>
          </xdr:cNvSpPr>
        </xdr:nvSpPr>
        <xdr:spPr bwMode="auto">
          <a:xfrm>
            <a:off x="11443" y="1225"/>
            <a:ext cx="29" cy="8345"/>
          </a:xfrm>
          <a:prstGeom prst="line">
            <a:avLst/>
          </a:prstGeom>
          <a:noFill/>
          <a:ln w="9360" cap="sq">
            <a:solidFill>
              <a:srgbClr val="000000"/>
            </a:solidFill>
            <a:prstDash val="dash"/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69850</xdr:colOff>
      <xdr:row>5</xdr:row>
      <xdr:rowOff>38100</xdr:rowOff>
    </xdr:from>
    <xdr:to>
      <xdr:col>58</xdr:col>
      <xdr:colOff>25400</xdr:colOff>
      <xdr:row>5</xdr:row>
      <xdr:rowOff>209550</xdr:rowOff>
    </xdr:to>
    <xdr:sp macro="" textlink="" fLocksText="0">
      <xdr:nvSpPr>
        <xdr:cNvPr id="8209" name="Text Box 285">
          <a:extLst>
            <a:ext uri="{FF2B5EF4-FFF2-40B4-BE49-F238E27FC236}">
              <a16:creationId xmlns="" xmlns:a16="http://schemas.microsoft.com/office/drawing/2014/main" id="{0149DDC5-8348-9046-5FB4-B792EFF246AB}"/>
            </a:ext>
          </a:extLst>
        </xdr:cNvPr>
        <xdr:cNvSpPr txBox="1">
          <a:spLocks noChangeArrowheads="1"/>
        </xdr:cNvSpPr>
      </xdr:nvSpPr>
      <xdr:spPr bwMode="auto">
        <a:xfrm>
          <a:off x="8267700" y="1111250"/>
          <a:ext cx="3746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69850</xdr:colOff>
      <xdr:row>7</xdr:row>
      <xdr:rowOff>38100</xdr:rowOff>
    </xdr:from>
    <xdr:to>
      <xdr:col>58</xdr:col>
      <xdr:colOff>25400</xdr:colOff>
      <xdr:row>7</xdr:row>
      <xdr:rowOff>203200</xdr:rowOff>
    </xdr:to>
    <xdr:sp macro="" textlink="" fLocksText="0">
      <xdr:nvSpPr>
        <xdr:cNvPr id="8210" name="Text Box 286">
          <a:extLst>
            <a:ext uri="{FF2B5EF4-FFF2-40B4-BE49-F238E27FC236}">
              <a16:creationId xmlns="" xmlns:a16="http://schemas.microsoft.com/office/drawing/2014/main" id="{81B26C04-D516-84A6-B6A8-89A5DE505C21}"/>
            </a:ext>
          </a:extLst>
        </xdr:cNvPr>
        <xdr:cNvSpPr txBox="1">
          <a:spLocks noChangeArrowheads="1"/>
        </xdr:cNvSpPr>
      </xdr:nvSpPr>
      <xdr:spPr bwMode="auto">
        <a:xfrm>
          <a:off x="8267700" y="1568450"/>
          <a:ext cx="3746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69850</xdr:colOff>
      <xdr:row>9</xdr:row>
      <xdr:rowOff>38100</xdr:rowOff>
    </xdr:from>
    <xdr:to>
      <xdr:col>58</xdr:col>
      <xdr:colOff>25400</xdr:colOff>
      <xdr:row>9</xdr:row>
      <xdr:rowOff>203200</xdr:rowOff>
    </xdr:to>
    <xdr:sp macro="" textlink="" fLocksText="0">
      <xdr:nvSpPr>
        <xdr:cNvPr id="8211" name="Text Box 287">
          <a:extLst>
            <a:ext uri="{FF2B5EF4-FFF2-40B4-BE49-F238E27FC236}">
              <a16:creationId xmlns="" xmlns:a16="http://schemas.microsoft.com/office/drawing/2014/main" id="{EE9748B4-E319-23DD-B63C-C6A7925D67BA}"/>
            </a:ext>
          </a:extLst>
        </xdr:cNvPr>
        <xdr:cNvSpPr txBox="1">
          <a:spLocks noChangeArrowheads="1"/>
        </xdr:cNvSpPr>
      </xdr:nvSpPr>
      <xdr:spPr bwMode="auto">
        <a:xfrm>
          <a:off x="8267700" y="2025650"/>
          <a:ext cx="3746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69850</xdr:colOff>
      <xdr:row>11</xdr:row>
      <xdr:rowOff>38100</xdr:rowOff>
    </xdr:from>
    <xdr:to>
      <xdr:col>58</xdr:col>
      <xdr:colOff>25400</xdr:colOff>
      <xdr:row>11</xdr:row>
      <xdr:rowOff>209550</xdr:rowOff>
    </xdr:to>
    <xdr:sp macro="" textlink="" fLocksText="0">
      <xdr:nvSpPr>
        <xdr:cNvPr id="8212" name="Text Box 288">
          <a:extLst>
            <a:ext uri="{FF2B5EF4-FFF2-40B4-BE49-F238E27FC236}">
              <a16:creationId xmlns="" xmlns:a16="http://schemas.microsoft.com/office/drawing/2014/main" id="{3A8F5113-2EC3-1870-5E63-78FFD7AF7447}"/>
            </a:ext>
          </a:extLst>
        </xdr:cNvPr>
        <xdr:cNvSpPr txBox="1">
          <a:spLocks noChangeArrowheads="1"/>
        </xdr:cNvSpPr>
      </xdr:nvSpPr>
      <xdr:spPr bwMode="auto">
        <a:xfrm>
          <a:off x="8267700" y="2482850"/>
          <a:ext cx="374650" cy="1714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69850</xdr:colOff>
      <xdr:row>13</xdr:row>
      <xdr:rowOff>38100</xdr:rowOff>
    </xdr:from>
    <xdr:to>
      <xdr:col>17</xdr:col>
      <xdr:colOff>25400</xdr:colOff>
      <xdr:row>13</xdr:row>
      <xdr:rowOff>203200</xdr:rowOff>
    </xdr:to>
    <xdr:sp macro="" textlink="" fLocksText="0">
      <xdr:nvSpPr>
        <xdr:cNvPr id="8213" name="Text Box 145">
          <a:extLst>
            <a:ext uri="{FF2B5EF4-FFF2-40B4-BE49-F238E27FC236}">
              <a16:creationId xmlns="" xmlns:a16="http://schemas.microsoft.com/office/drawing/2014/main" id="{529C27C2-6C26-636D-3E7A-C49404739CF6}"/>
            </a:ext>
          </a:extLst>
        </xdr:cNvPr>
        <xdr:cNvSpPr txBox="1">
          <a:spLocks noChangeArrowheads="1"/>
        </xdr:cNvSpPr>
      </xdr:nvSpPr>
      <xdr:spPr bwMode="auto">
        <a:xfrm>
          <a:off x="2305050" y="2940050"/>
          <a:ext cx="3746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69850</xdr:colOff>
      <xdr:row>13</xdr:row>
      <xdr:rowOff>38100</xdr:rowOff>
    </xdr:from>
    <xdr:to>
      <xdr:col>58</xdr:col>
      <xdr:colOff>25400</xdr:colOff>
      <xdr:row>13</xdr:row>
      <xdr:rowOff>203200</xdr:rowOff>
    </xdr:to>
    <xdr:sp macro="" textlink="" fLocksText="0">
      <xdr:nvSpPr>
        <xdr:cNvPr id="8214" name="Text Box 290">
          <a:extLst>
            <a:ext uri="{FF2B5EF4-FFF2-40B4-BE49-F238E27FC236}">
              <a16:creationId xmlns="" xmlns:a16="http://schemas.microsoft.com/office/drawing/2014/main" id="{82C0B7C0-2195-E674-9244-11A906E4078D}"/>
            </a:ext>
          </a:extLst>
        </xdr:cNvPr>
        <xdr:cNvSpPr txBox="1">
          <a:spLocks noChangeArrowheads="1"/>
        </xdr:cNvSpPr>
      </xdr:nvSpPr>
      <xdr:spPr bwMode="auto">
        <a:xfrm>
          <a:off x="8267700" y="2940050"/>
          <a:ext cx="374650" cy="1651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6:E19"/>
  <sheetViews>
    <sheetView topLeftCell="A7" zoomScale="190" zoomScaleNormal="190" workbookViewId="0">
      <selection activeCell="F26" sqref="F26"/>
    </sheetView>
  </sheetViews>
  <sheetFormatPr defaultRowHeight="12.75" x14ac:dyDescent="0.2"/>
  <sheetData>
    <row r="16" spans="5:5" ht="23.25" x14ac:dyDescent="0.2">
      <c r="E16" s="1" t="s">
        <v>0</v>
      </c>
    </row>
    <row r="18" spans="5:5" ht="18" x14ac:dyDescent="0.25">
      <c r="E18" s="2" t="s">
        <v>1</v>
      </c>
    </row>
    <row r="19" spans="5:5" ht="18" x14ac:dyDescent="0.25">
      <c r="E19" s="2" t="s">
        <v>2</v>
      </c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view="pageBreakPreview" zoomScale="60" zoomScaleNormal="190" workbookViewId="0">
      <selection activeCell="L76" sqref="L76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  <col min="15" max="15" width="3" customWidth="1"/>
  </cols>
  <sheetData>
    <row r="1" spans="1:15" ht="18" x14ac:dyDescent="0.25">
      <c r="A1" s="182" t="s">
        <v>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18" x14ac:dyDescent="0.25">
      <c r="H2" s="3" t="s">
        <v>4</v>
      </c>
    </row>
    <row r="4" spans="1:15" x14ac:dyDescent="0.2">
      <c r="C4" s="4"/>
    </row>
    <row r="5" spans="1:15" ht="18" x14ac:dyDescent="0.25">
      <c r="A5" s="5"/>
    </row>
    <row r="6" spans="1:15" ht="15.75" x14ac:dyDescent="0.25">
      <c r="B6" s="6" t="s">
        <v>5</v>
      </c>
    </row>
    <row r="10" spans="1:15" x14ac:dyDescent="0.2">
      <c r="B10" s="7"/>
    </row>
    <row r="11" spans="1:15" x14ac:dyDescent="0.2">
      <c r="B11" s="7"/>
    </row>
    <row r="15" spans="1:15" x14ac:dyDescent="0.2">
      <c r="B15" s="7"/>
    </row>
    <row r="16" spans="1:15" x14ac:dyDescent="0.2">
      <c r="B16" s="7"/>
    </row>
    <row r="20" spans="2:3" ht="15" x14ac:dyDescent="0.2">
      <c r="C20" s="8"/>
    </row>
    <row r="21" spans="2:3" ht="15" x14ac:dyDescent="0.2">
      <c r="C21" s="8"/>
    </row>
    <row r="22" spans="2:3" ht="15" x14ac:dyDescent="0.2">
      <c r="C22" s="8"/>
    </row>
    <row r="25" spans="2:3" ht="17.25" customHeight="1" x14ac:dyDescent="0.2"/>
    <row r="26" spans="2:3" ht="11.25" customHeight="1" x14ac:dyDescent="0.2"/>
    <row r="27" spans="2:3" ht="16.5" customHeight="1" x14ac:dyDescent="0.2"/>
    <row r="30" spans="2:3" ht="15.75" x14ac:dyDescent="0.25">
      <c r="B30" s="6" t="s">
        <v>6</v>
      </c>
    </row>
    <row r="53" spans="2:2" ht="18" customHeight="1" x14ac:dyDescent="0.2"/>
    <row r="56" spans="2:2" ht="15.75" x14ac:dyDescent="0.25">
      <c r="B56" s="6"/>
    </row>
    <row r="58" spans="2:2" ht="15.75" x14ac:dyDescent="0.25">
      <c r="B58" s="6" t="s">
        <v>7</v>
      </c>
    </row>
  </sheetData>
  <sheetProtection selectLockedCells="1" selectUnlockedCells="1"/>
  <mergeCells count="1">
    <mergeCell ref="A1:O1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rowBreaks count="1" manualBreakCount="1">
    <brk id="5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view="pageBreakPreview" zoomScale="160" zoomScaleNormal="190" zoomScaleSheetLayoutView="160" workbookViewId="0">
      <pane ySplit="15" topLeftCell="A16" activePane="bottomLeft" state="frozen"/>
      <selection pane="bottomLeft" activeCell="J4" sqref="J4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9" customWidth="1"/>
    <col min="7" max="7" width="2.28515625" customWidth="1"/>
    <col min="8" max="8" width="6.28515625" customWidth="1"/>
    <col min="9" max="9" width="2.7109375" customWidth="1"/>
    <col min="10" max="11" width="2.140625" customWidth="1"/>
    <col min="12" max="12" width="8.85546875" style="10" customWidth="1"/>
    <col min="13" max="13" width="4.42578125" style="11" customWidth="1"/>
    <col min="14" max="14" width="1.42578125" customWidth="1"/>
    <col min="15" max="15" width="6.5703125" customWidth="1"/>
  </cols>
  <sheetData>
    <row r="1" spans="1:14" ht="33.75" customHeight="1" x14ac:dyDescent="0.25">
      <c r="A1" s="195" t="s">
        <v>179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s="8" customFormat="1" ht="15.75" x14ac:dyDescent="0.25">
      <c r="A2" s="12" t="s">
        <v>8</v>
      </c>
      <c r="F2" s="13"/>
      <c r="L2" s="14"/>
      <c r="M2" s="15"/>
    </row>
    <row r="3" spans="1:14" ht="3" customHeight="1" x14ac:dyDescent="0.2"/>
    <row r="4" spans="1:14" s="16" customFormat="1" ht="12.75" customHeight="1" x14ac:dyDescent="0.2">
      <c r="A4" s="16" t="s">
        <v>9</v>
      </c>
      <c r="F4" s="17"/>
      <c r="M4" s="18"/>
    </row>
    <row r="5" spans="1:14" s="16" customFormat="1" ht="12.75" customHeight="1" x14ac:dyDescent="0.2">
      <c r="A5" s="16" t="s">
        <v>10</v>
      </c>
      <c r="F5" s="17"/>
      <c r="M5" s="18"/>
    </row>
    <row r="6" spans="1:14" s="16" customFormat="1" ht="11.25" x14ac:dyDescent="0.2">
      <c r="A6" s="16" t="s">
        <v>11</v>
      </c>
      <c r="F6" s="17"/>
      <c r="M6" s="18"/>
    </row>
    <row r="7" spans="1:14" s="16" customFormat="1" ht="11.25" x14ac:dyDescent="0.2">
      <c r="A7" s="16" t="s">
        <v>12</v>
      </c>
      <c r="F7" s="17"/>
      <c r="M7" s="18"/>
    </row>
    <row r="8" spans="1:14" ht="11.25" customHeight="1" x14ac:dyDescent="0.2">
      <c r="A8" s="16" t="s">
        <v>13</v>
      </c>
      <c r="L8"/>
    </row>
    <row r="9" spans="1:14" s="16" customFormat="1" ht="11.25" x14ac:dyDescent="0.2">
      <c r="A9" s="16" t="s">
        <v>14</v>
      </c>
      <c r="F9" s="17"/>
      <c r="M9" s="18"/>
    </row>
    <row r="10" spans="1:14" s="16" customFormat="1" ht="11.25" x14ac:dyDescent="0.2">
      <c r="A10" s="16" t="s">
        <v>15</v>
      </c>
      <c r="F10" s="17"/>
      <c r="M10" s="18"/>
    </row>
    <row r="11" spans="1:14" s="16" customFormat="1" ht="12.75" customHeight="1" x14ac:dyDescent="0.2">
      <c r="A11" s="16" t="s">
        <v>16</v>
      </c>
      <c r="C11" s="16" t="s">
        <v>17</v>
      </c>
      <c r="E11" s="16" t="s">
        <v>18</v>
      </c>
      <c r="F11" s="17"/>
      <c r="H11" s="16" t="s">
        <v>19</v>
      </c>
      <c r="L11" s="19"/>
      <c r="M11" s="18"/>
    </row>
    <row r="12" spans="1:14" s="16" customFormat="1" ht="11.25" x14ac:dyDescent="0.2">
      <c r="B12" s="16" t="s">
        <v>20</v>
      </c>
      <c r="F12" s="17"/>
      <c r="L12" s="19"/>
      <c r="M12" s="18"/>
    </row>
    <row r="13" spans="1:14" s="16" customFormat="1" ht="11.25" x14ac:dyDescent="0.2">
      <c r="B13" s="20" t="s">
        <v>21</v>
      </c>
      <c r="D13" s="21" t="s">
        <v>22</v>
      </c>
      <c r="E13" s="192" t="s">
        <v>23</v>
      </c>
      <c r="F13" s="17"/>
      <c r="L13" s="19"/>
      <c r="M13" s="18"/>
    </row>
    <row r="14" spans="1:14" s="16" customFormat="1" ht="11.25" x14ac:dyDescent="0.2">
      <c r="B14" s="22" t="s">
        <v>24</v>
      </c>
      <c r="D14" s="16" t="s">
        <v>25</v>
      </c>
      <c r="E14" s="192"/>
      <c r="F14" s="17"/>
      <c r="L14" s="19"/>
      <c r="M14" s="18"/>
    </row>
    <row r="15" spans="1:14" s="16" customFormat="1" ht="3" customHeight="1" x14ac:dyDescent="0.2">
      <c r="F15" s="17"/>
      <c r="L15" s="19"/>
      <c r="M15" s="18"/>
    </row>
    <row r="16" spans="1:14" s="16" customFormat="1" ht="11.25" x14ac:dyDescent="0.2">
      <c r="A16" s="22" t="s">
        <v>26</v>
      </c>
      <c r="B16" s="22" t="s">
        <v>27</v>
      </c>
      <c r="C16" s="22" t="s">
        <v>22</v>
      </c>
      <c r="F16" s="17"/>
      <c r="L16" s="19"/>
      <c r="M16" s="18"/>
    </row>
    <row r="17" spans="1:13" s="26" customFormat="1" ht="10.5" x14ac:dyDescent="0.2">
      <c r="A17" s="190" t="s">
        <v>28</v>
      </c>
      <c r="B17" s="23">
        <v>25</v>
      </c>
      <c r="C17" s="23">
        <v>39</v>
      </c>
      <c r="D17" s="23"/>
      <c r="E17" s="24" t="s">
        <v>29</v>
      </c>
      <c r="F17" s="25">
        <f>3+((B17+10)/13.89)-(C17/11.11+1)</f>
        <v>1.0094473810231994</v>
      </c>
      <c r="G17" s="23"/>
      <c r="H17" s="24" t="s">
        <v>30</v>
      </c>
      <c r="I17" s="24">
        <f t="shared" ref="I17:I23" si="0">CEILING(F17,1)</f>
        <v>2</v>
      </c>
      <c r="J17" s="24" t="s">
        <v>31</v>
      </c>
      <c r="K17" s="24"/>
      <c r="L17" s="188" t="s">
        <v>32</v>
      </c>
      <c r="M17" s="189">
        <f>MAX(I17:I19)</f>
        <v>2</v>
      </c>
    </row>
    <row r="18" spans="1:13" s="26" customFormat="1" ht="10.5" x14ac:dyDescent="0.2">
      <c r="A18" s="190"/>
      <c r="B18" s="23">
        <v>14</v>
      </c>
      <c r="C18" s="23">
        <v>33</v>
      </c>
      <c r="D18" s="23"/>
      <c r="E18" s="24" t="s">
        <v>29</v>
      </c>
      <c r="F18" s="25">
        <f>3+((B18+10)/13.89)-(C18/13.89+1)</f>
        <v>1.3520518358531315</v>
      </c>
      <c r="G18" s="23"/>
      <c r="H18" s="24" t="s">
        <v>30</v>
      </c>
      <c r="I18" s="24">
        <f t="shared" si="0"/>
        <v>2</v>
      </c>
      <c r="J18" s="24" t="s">
        <v>31</v>
      </c>
      <c r="K18" s="24"/>
      <c r="L18" s="188"/>
      <c r="M18" s="189"/>
    </row>
    <row r="19" spans="1:13" s="26" customFormat="1" ht="10.5" x14ac:dyDescent="0.2">
      <c r="A19" s="190"/>
      <c r="B19" s="23">
        <v>24</v>
      </c>
      <c r="C19" s="23">
        <v>44</v>
      </c>
      <c r="D19" s="23"/>
      <c r="E19" s="24" t="s">
        <v>29</v>
      </c>
      <c r="F19" s="25">
        <f>3+((B19+10)/13.89)-(C19/13.89+1)</f>
        <v>1.2800575953923694</v>
      </c>
      <c r="G19" s="23"/>
      <c r="H19" s="24" t="s">
        <v>30</v>
      </c>
      <c r="I19" s="24">
        <f t="shared" si="0"/>
        <v>2</v>
      </c>
      <c r="J19" s="24" t="s">
        <v>31</v>
      </c>
      <c r="K19" s="24"/>
      <c r="L19" s="188"/>
      <c r="M19" s="189"/>
    </row>
    <row r="20" spans="1:13" s="26" customFormat="1" ht="10.5" x14ac:dyDescent="0.2">
      <c r="A20" s="24" t="s">
        <v>33</v>
      </c>
      <c r="B20" s="23">
        <v>30</v>
      </c>
      <c r="C20" s="23">
        <v>0</v>
      </c>
      <c r="D20" s="23"/>
      <c r="E20" s="24" t="s">
        <v>29</v>
      </c>
      <c r="F20" s="27">
        <f>3+(B20+10)/13.89-0</f>
        <v>5.8797696184305259</v>
      </c>
      <c r="G20" s="23"/>
      <c r="H20" s="24" t="s">
        <v>30</v>
      </c>
      <c r="I20" s="24">
        <f t="shared" si="0"/>
        <v>6</v>
      </c>
      <c r="J20" s="24" t="s">
        <v>31</v>
      </c>
      <c r="K20" s="23"/>
      <c r="L20" s="188" t="s">
        <v>32</v>
      </c>
      <c r="M20" s="189">
        <f>MAX(I20:I21)</f>
        <v>6</v>
      </c>
    </row>
    <row r="21" spans="1:13" s="26" customFormat="1" ht="10.5" x14ac:dyDescent="0.2">
      <c r="A21" s="24" t="s">
        <v>34</v>
      </c>
      <c r="B21" s="23">
        <v>26</v>
      </c>
      <c r="C21" s="23">
        <v>0</v>
      </c>
      <c r="D21" s="23"/>
      <c r="E21" s="24" t="s">
        <v>29</v>
      </c>
      <c r="F21" s="27">
        <f>3+(B21+10)/13.89-0</f>
        <v>5.5917926565874723</v>
      </c>
      <c r="G21" s="23"/>
      <c r="H21" s="24" t="s">
        <v>30</v>
      </c>
      <c r="I21" s="24">
        <f t="shared" si="0"/>
        <v>6</v>
      </c>
      <c r="J21" s="24" t="s">
        <v>31</v>
      </c>
      <c r="K21" s="23"/>
      <c r="L21" s="188"/>
      <c r="M21" s="189"/>
    </row>
    <row r="22" spans="1:13" s="26" customFormat="1" ht="10.5" x14ac:dyDescent="0.2">
      <c r="A22" s="24" t="s">
        <v>35</v>
      </c>
      <c r="B22" s="23">
        <v>7</v>
      </c>
      <c r="C22" s="23">
        <v>26.5</v>
      </c>
      <c r="D22" s="23"/>
      <c r="E22" s="24" t="s">
        <v>29</v>
      </c>
      <c r="F22" s="27">
        <f>B22/1.4-(C22/13.89+1)</f>
        <v>2.0921526277897771</v>
      </c>
      <c r="G22" s="23"/>
      <c r="H22" s="24" t="s">
        <v>30</v>
      </c>
      <c r="I22" s="24">
        <f t="shared" si="0"/>
        <v>3</v>
      </c>
      <c r="J22" s="24" t="s">
        <v>31</v>
      </c>
      <c r="K22" s="23"/>
      <c r="L22" s="188" t="s">
        <v>32</v>
      </c>
      <c r="M22" s="189">
        <f>MAX(I22:I23)</f>
        <v>3</v>
      </c>
    </row>
    <row r="23" spans="1:13" s="26" customFormat="1" ht="10.5" x14ac:dyDescent="0.2">
      <c r="A23" s="24" t="s">
        <v>36</v>
      </c>
      <c r="B23" s="23">
        <v>7</v>
      </c>
      <c r="C23" s="23">
        <v>23.5</v>
      </c>
      <c r="D23" s="23"/>
      <c r="E23" s="24" t="s">
        <v>29</v>
      </c>
      <c r="F23" s="27">
        <f>B23/2.8-(C23/13.89+1)</f>
        <v>-0.19186465082793358</v>
      </c>
      <c r="G23" s="23"/>
      <c r="H23" s="24" t="s">
        <v>30</v>
      </c>
      <c r="I23" s="24">
        <f t="shared" si="0"/>
        <v>0</v>
      </c>
      <c r="J23" s="24" t="s">
        <v>31</v>
      </c>
      <c r="K23" s="23"/>
      <c r="L23" s="188"/>
      <c r="M23" s="189"/>
    </row>
    <row r="24" spans="1:13" s="26" customFormat="1" ht="3" customHeight="1" x14ac:dyDescent="0.2">
      <c r="A24" s="28"/>
      <c r="E24" s="28"/>
      <c r="F24" s="29"/>
      <c r="H24" s="28"/>
      <c r="I24" s="28"/>
      <c r="J24" s="28"/>
      <c r="L24" s="30"/>
      <c r="M24" s="31"/>
    </row>
    <row r="25" spans="1:13" s="26" customFormat="1" ht="10.5" x14ac:dyDescent="0.2">
      <c r="A25" s="190" t="s">
        <v>37</v>
      </c>
      <c r="B25" s="23">
        <v>10</v>
      </c>
      <c r="C25" s="23">
        <v>26</v>
      </c>
      <c r="D25" s="23"/>
      <c r="E25" s="24" t="s">
        <v>29</v>
      </c>
      <c r="F25" s="25">
        <f>3+((B25+10)/11.11)-(C25/13.89+1)</f>
        <v>1.9283297660219585</v>
      </c>
      <c r="G25" s="23"/>
      <c r="H25" s="24" t="s">
        <v>30</v>
      </c>
      <c r="I25" s="24">
        <f t="shared" ref="I25:I33" si="1">CEILING(F25,1)</f>
        <v>2</v>
      </c>
      <c r="J25" s="24" t="s">
        <v>31</v>
      </c>
      <c r="K25" s="24"/>
      <c r="L25" s="188" t="s">
        <v>32</v>
      </c>
      <c r="M25" s="189">
        <f>MAX(I25:I26)</f>
        <v>3</v>
      </c>
    </row>
    <row r="26" spans="1:13" s="26" customFormat="1" ht="10.5" x14ac:dyDescent="0.2">
      <c r="A26" s="190"/>
      <c r="B26" s="23">
        <v>14</v>
      </c>
      <c r="C26" s="23">
        <v>23</v>
      </c>
      <c r="D26" s="23"/>
      <c r="E26" s="24" t="s">
        <v>29</v>
      </c>
      <c r="F26" s="25">
        <f>3+((B26+10)/11.11)-(C26/11.11+1)</f>
        <v>2.09000900090009</v>
      </c>
      <c r="G26" s="23"/>
      <c r="H26" s="24" t="s">
        <v>30</v>
      </c>
      <c r="I26" s="24">
        <f t="shared" si="1"/>
        <v>3</v>
      </c>
      <c r="J26" s="24" t="s">
        <v>31</v>
      </c>
      <c r="K26" s="24"/>
      <c r="L26" s="188"/>
      <c r="M26" s="189"/>
    </row>
    <row r="27" spans="1:13" s="26" customFormat="1" ht="10.5" customHeight="1" x14ac:dyDescent="0.2">
      <c r="A27" s="32" t="s">
        <v>38</v>
      </c>
      <c r="B27" s="23">
        <v>37</v>
      </c>
      <c r="C27" s="23">
        <v>27</v>
      </c>
      <c r="D27" s="23"/>
      <c r="E27" s="24" t="s">
        <v>29</v>
      </c>
      <c r="F27" s="25">
        <f>3+((B27+10)/11.11)-(C27/11.11+1)</f>
        <v>3.8001800180018002</v>
      </c>
      <c r="G27" s="23"/>
      <c r="H27" s="24" t="s">
        <v>30</v>
      </c>
      <c r="I27" s="24">
        <f t="shared" si="1"/>
        <v>4</v>
      </c>
      <c r="J27" s="24" t="s">
        <v>31</v>
      </c>
      <c r="K27" s="24"/>
      <c r="L27" s="33" t="s">
        <v>32</v>
      </c>
      <c r="M27" s="34">
        <f>MAX(I27:I27)</f>
        <v>4</v>
      </c>
    </row>
    <row r="28" spans="1:13" s="26" customFormat="1" ht="10.5" x14ac:dyDescent="0.2">
      <c r="A28" s="190" t="s">
        <v>39</v>
      </c>
      <c r="B28" s="23">
        <v>15</v>
      </c>
      <c r="C28" s="23">
        <v>20</v>
      </c>
      <c r="D28" s="23"/>
      <c r="E28" s="24" t="s">
        <v>29</v>
      </c>
      <c r="F28" s="25">
        <f>3+((B28+10)/11.11)-(C28/13.89+1)</f>
        <v>2.8103402132869872</v>
      </c>
      <c r="G28" s="23"/>
      <c r="H28" s="24" t="s">
        <v>30</v>
      </c>
      <c r="I28" s="24">
        <f t="shared" si="1"/>
        <v>3</v>
      </c>
      <c r="J28" s="24" t="s">
        <v>31</v>
      </c>
      <c r="K28" s="24"/>
      <c r="L28" s="188" t="s">
        <v>32</v>
      </c>
      <c r="M28" s="189">
        <f>MAX(I28:I29)</f>
        <v>4</v>
      </c>
    </row>
    <row r="29" spans="1:13" s="26" customFormat="1" ht="10.5" x14ac:dyDescent="0.2">
      <c r="A29" s="190"/>
      <c r="B29" s="23">
        <v>19</v>
      </c>
      <c r="C29" s="23">
        <v>18</v>
      </c>
      <c r="D29" s="23"/>
      <c r="E29" s="24" t="s">
        <v>29</v>
      </c>
      <c r="F29" s="25">
        <f>3+((B29+10)/11.11)-(C29/13.89+1)</f>
        <v>3.3143646978088741</v>
      </c>
      <c r="G29" s="23"/>
      <c r="H29" s="24" t="s">
        <v>30</v>
      </c>
      <c r="I29" s="24">
        <f t="shared" si="1"/>
        <v>4</v>
      </c>
      <c r="J29" s="24" t="s">
        <v>31</v>
      </c>
      <c r="K29" s="24"/>
      <c r="L29" s="188"/>
      <c r="M29" s="189"/>
    </row>
    <row r="30" spans="1:13" s="26" customFormat="1" ht="10.5" x14ac:dyDescent="0.2">
      <c r="A30" s="24" t="s">
        <v>40</v>
      </c>
      <c r="B30" s="23">
        <v>36</v>
      </c>
      <c r="C30" s="23">
        <v>0</v>
      </c>
      <c r="D30" s="23"/>
      <c r="E30" s="24" t="s">
        <v>29</v>
      </c>
      <c r="F30" s="27">
        <f>3+(B30+10)/11.11-0</f>
        <v>7.1404140414041404</v>
      </c>
      <c r="G30" s="23"/>
      <c r="H30" s="24" t="s">
        <v>30</v>
      </c>
      <c r="I30" s="24">
        <f t="shared" si="1"/>
        <v>8</v>
      </c>
      <c r="J30" s="24" t="s">
        <v>31</v>
      </c>
      <c r="K30" s="23"/>
      <c r="L30" s="188" t="s">
        <v>32</v>
      </c>
      <c r="M30" s="189">
        <f>MAX(I30:I31)</f>
        <v>8</v>
      </c>
    </row>
    <row r="31" spans="1:13" s="26" customFormat="1" ht="10.5" x14ac:dyDescent="0.2">
      <c r="A31" s="24" t="s">
        <v>41</v>
      </c>
      <c r="B31" s="23">
        <v>31.5</v>
      </c>
      <c r="C31" s="23">
        <v>0</v>
      </c>
      <c r="D31" s="23"/>
      <c r="E31" s="24" t="s">
        <v>29</v>
      </c>
      <c r="F31" s="27">
        <f>3+(B31+10)/11.11-0</f>
        <v>6.7353735373537358</v>
      </c>
      <c r="G31" s="23"/>
      <c r="H31" s="24" t="s">
        <v>30</v>
      </c>
      <c r="I31" s="24">
        <f t="shared" si="1"/>
        <v>7</v>
      </c>
      <c r="J31" s="24" t="s">
        <v>31</v>
      </c>
      <c r="K31" s="23"/>
      <c r="L31" s="188"/>
      <c r="M31" s="189"/>
    </row>
    <row r="32" spans="1:13" s="26" customFormat="1" ht="10.5" x14ac:dyDescent="0.2">
      <c r="A32" s="24" t="s">
        <v>42</v>
      </c>
      <c r="B32" s="23">
        <v>5.5</v>
      </c>
      <c r="C32" s="23">
        <v>32</v>
      </c>
      <c r="D32" s="23"/>
      <c r="E32" s="24" t="s">
        <v>29</v>
      </c>
      <c r="F32" s="27">
        <f>3+(B32+10)/11.11-0</f>
        <v>4.3951395139513956</v>
      </c>
      <c r="G32" s="23"/>
      <c r="H32" s="24" t="s">
        <v>30</v>
      </c>
      <c r="I32" s="24">
        <f t="shared" si="1"/>
        <v>5</v>
      </c>
      <c r="J32" s="24" t="s">
        <v>31</v>
      </c>
      <c r="K32" s="23"/>
      <c r="L32" s="188" t="s">
        <v>32</v>
      </c>
      <c r="M32" s="189">
        <f>MAX(I32:I33)</f>
        <v>5</v>
      </c>
    </row>
    <row r="33" spans="1:13" s="26" customFormat="1" ht="10.5" x14ac:dyDescent="0.2">
      <c r="A33" s="24" t="s">
        <v>43</v>
      </c>
      <c r="B33" s="23">
        <v>5.5</v>
      </c>
      <c r="C33" s="23">
        <v>29.5</v>
      </c>
      <c r="D33" s="23"/>
      <c r="E33" s="24" t="s">
        <v>29</v>
      </c>
      <c r="F33" s="27">
        <f>3+(B33+10)/11.11-0</f>
        <v>4.3951395139513956</v>
      </c>
      <c r="G33" s="23"/>
      <c r="H33" s="24" t="s">
        <v>30</v>
      </c>
      <c r="I33" s="24">
        <f t="shared" si="1"/>
        <v>5</v>
      </c>
      <c r="J33" s="24" t="s">
        <v>31</v>
      </c>
      <c r="K33" s="23"/>
      <c r="L33" s="188"/>
      <c r="M33" s="189"/>
    </row>
    <row r="34" spans="1:13" s="26" customFormat="1" ht="3" customHeight="1" x14ac:dyDescent="0.2">
      <c r="A34" s="28"/>
      <c r="E34" s="28"/>
      <c r="F34" s="29"/>
      <c r="H34" s="28"/>
      <c r="I34" s="28"/>
      <c r="J34" s="28"/>
      <c r="L34" s="30"/>
      <c r="M34" s="31"/>
    </row>
    <row r="35" spans="1:13" s="26" customFormat="1" ht="10.5" x14ac:dyDescent="0.2">
      <c r="A35" s="190" t="s">
        <v>44</v>
      </c>
      <c r="B35" s="23">
        <v>40</v>
      </c>
      <c r="C35" s="23">
        <v>24</v>
      </c>
      <c r="D35" s="23"/>
      <c r="E35" s="24" t="s">
        <v>29</v>
      </c>
      <c r="F35" s="25">
        <f>3+((B35+10)/11.11)-(C35/13.89+1)</f>
        <v>4.7725882739461856</v>
      </c>
      <c r="G35" s="23"/>
      <c r="H35" s="24" t="s">
        <v>30</v>
      </c>
      <c r="I35" s="24">
        <f t="shared" ref="I35:I50" si="2">CEILING(F35,1)</f>
        <v>5</v>
      </c>
      <c r="J35" s="24" t="s">
        <v>31</v>
      </c>
      <c r="K35" s="24"/>
      <c r="L35" s="188" t="s">
        <v>32</v>
      </c>
      <c r="M35" s="189">
        <f>MAX(I35:I37)</f>
        <v>6</v>
      </c>
    </row>
    <row r="36" spans="1:13" s="26" customFormat="1" ht="10.5" x14ac:dyDescent="0.2">
      <c r="A36" s="190"/>
      <c r="B36" s="23">
        <v>34</v>
      </c>
      <c r="C36" s="23">
        <v>13</v>
      </c>
      <c r="D36" s="23"/>
      <c r="E36" s="24" t="s">
        <v>29</v>
      </c>
      <c r="F36" s="25">
        <f>3+((B36+10)/11.11)-(C36/13.89+1)</f>
        <v>5.0244709136140395</v>
      </c>
      <c r="G36" s="23"/>
      <c r="H36" s="24" t="s">
        <v>30</v>
      </c>
      <c r="I36" s="24">
        <f t="shared" si="2"/>
        <v>6</v>
      </c>
      <c r="J36" s="24" t="s">
        <v>31</v>
      </c>
      <c r="K36" s="24"/>
      <c r="L36" s="188"/>
      <c r="M36" s="189"/>
    </row>
    <row r="37" spans="1:13" s="26" customFormat="1" ht="10.5" x14ac:dyDescent="0.2">
      <c r="A37" s="190"/>
      <c r="B37" s="23">
        <v>45</v>
      </c>
      <c r="C37" s="23">
        <v>23</v>
      </c>
      <c r="D37" s="23"/>
      <c r="E37" s="24" t="s">
        <v>29</v>
      </c>
      <c r="F37" s="25">
        <f>3+((B37+10)/11.11)-(C37/13.89+1)</f>
        <v>5.2946275189073981</v>
      </c>
      <c r="G37" s="23"/>
      <c r="H37" s="24" t="s">
        <v>30</v>
      </c>
      <c r="I37" s="24">
        <f t="shared" si="2"/>
        <v>6</v>
      </c>
      <c r="J37" s="24" t="s">
        <v>31</v>
      </c>
      <c r="K37" s="24"/>
      <c r="L37" s="188"/>
      <c r="M37" s="189"/>
    </row>
    <row r="38" spans="1:13" s="26" customFormat="1" ht="10.5" x14ac:dyDescent="0.2">
      <c r="A38" s="190" t="s">
        <v>45</v>
      </c>
      <c r="B38" s="23">
        <v>27</v>
      </c>
      <c r="C38" s="23">
        <v>9</v>
      </c>
      <c r="D38" s="23"/>
      <c r="E38" s="24" t="s">
        <v>29</v>
      </c>
      <c r="F38" s="25">
        <f>3+((B38+10)/11.11)-(C38/11.11+1)</f>
        <v>4.5202520252025202</v>
      </c>
      <c r="G38" s="23"/>
      <c r="H38" s="24" t="s">
        <v>30</v>
      </c>
      <c r="I38" s="24">
        <f t="shared" si="2"/>
        <v>5</v>
      </c>
      <c r="J38" s="24" t="s">
        <v>31</v>
      </c>
      <c r="K38" s="24"/>
      <c r="L38" s="188" t="s">
        <v>32</v>
      </c>
      <c r="M38" s="189">
        <f>MAX(I38:I39)</f>
        <v>5</v>
      </c>
    </row>
    <row r="39" spans="1:13" s="26" customFormat="1" ht="10.5" x14ac:dyDescent="0.2">
      <c r="A39" s="190"/>
      <c r="B39" s="23">
        <v>24</v>
      </c>
      <c r="C39" s="23">
        <v>13</v>
      </c>
      <c r="D39" s="23"/>
      <c r="E39" s="24" t="s">
        <v>29</v>
      </c>
      <c r="F39" s="25">
        <f>3+((B39+10)/11.11)-(C39/11.11+1)</f>
        <v>3.8901890189018902</v>
      </c>
      <c r="G39" s="23"/>
      <c r="H39" s="24" t="s">
        <v>30</v>
      </c>
      <c r="I39" s="24">
        <f t="shared" si="2"/>
        <v>4</v>
      </c>
      <c r="J39" s="24" t="s">
        <v>31</v>
      </c>
      <c r="K39" s="24"/>
      <c r="L39" s="188"/>
      <c r="M39" s="189"/>
    </row>
    <row r="40" spans="1:13" s="26" customFormat="1" ht="10.5" x14ac:dyDescent="0.2">
      <c r="A40" s="190" t="s">
        <v>46</v>
      </c>
      <c r="B40" s="23">
        <v>29</v>
      </c>
      <c r="C40" s="23">
        <v>42</v>
      </c>
      <c r="D40" s="23"/>
      <c r="E40" s="24" t="s">
        <v>29</v>
      </c>
      <c r="F40" s="25">
        <f t="shared" ref="F40:F46" si="3">3+((B40+10)/11.11)-(C40/13.89+1)</f>
        <v>2.4865929357514585</v>
      </c>
      <c r="G40" s="23"/>
      <c r="H40" s="24" t="s">
        <v>30</v>
      </c>
      <c r="I40" s="24">
        <f t="shared" si="2"/>
        <v>3</v>
      </c>
      <c r="J40" s="24" t="s">
        <v>31</v>
      </c>
      <c r="K40" s="24"/>
      <c r="L40" s="188" t="s">
        <v>32</v>
      </c>
      <c r="M40" s="189">
        <f>MAX(I40:I46)</f>
        <v>4</v>
      </c>
    </row>
    <row r="41" spans="1:13" s="26" customFormat="1" ht="10.5" x14ac:dyDescent="0.2">
      <c r="A41" s="190"/>
      <c r="B41" s="23">
        <v>22</v>
      </c>
      <c r="C41" s="23">
        <v>34</v>
      </c>
      <c r="D41" s="23"/>
      <c r="E41" s="24" t="s">
        <v>29</v>
      </c>
      <c r="F41" s="25">
        <f t="shared" si="3"/>
        <v>2.4324838531369335</v>
      </c>
      <c r="G41" s="23"/>
      <c r="H41" s="24" t="s">
        <v>30</v>
      </c>
      <c r="I41" s="24">
        <f t="shared" si="2"/>
        <v>3</v>
      </c>
      <c r="J41" s="24" t="s">
        <v>31</v>
      </c>
      <c r="K41" s="24"/>
      <c r="L41" s="188"/>
      <c r="M41" s="189"/>
    </row>
    <row r="42" spans="1:13" s="26" customFormat="1" ht="10.5" x14ac:dyDescent="0.2">
      <c r="A42" s="190"/>
      <c r="B42" s="23">
        <v>34</v>
      </c>
      <c r="C42" s="23">
        <v>44</v>
      </c>
      <c r="D42" s="23"/>
      <c r="E42" s="24" t="s">
        <v>29</v>
      </c>
      <c r="F42" s="25">
        <f t="shared" si="3"/>
        <v>2.7926494593303826</v>
      </c>
      <c r="G42" s="23"/>
      <c r="H42" s="24" t="s">
        <v>30</v>
      </c>
      <c r="I42" s="24">
        <f t="shared" si="2"/>
        <v>3</v>
      </c>
      <c r="J42" s="24" t="s">
        <v>31</v>
      </c>
      <c r="K42" s="24"/>
      <c r="L42" s="188"/>
      <c r="M42" s="189"/>
    </row>
    <row r="43" spans="1:13" s="26" customFormat="1" ht="10.5" x14ac:dyDescent="0.2">
      <c r="A43" s="190"/>
      <c r="B43" s="23">
        <v>20</v>
      </c>
      <c r="C43" s="23">
        <v>26</v>
      </c>
      <c r="D43" s="23"/>
      <c r="E43" s="24" t="s">
        <v>29</v>
      </c>
      <c r="F43" s="25">
        <f t="shared" si="3"/>
        <v>2.8284197750228586</v>
      </c>
      <c r="G43" s="23"/>
      <c r="H43" s="24" t="s">
        <v>30</v>
      </c>
      <c r="I43" s="24">
        <f t="shared" si="2"/>
        <v>3</v>
      </c>
      <c r="J43" s="24" t="s">
        <v>31</v>
      </c>
      <c r="K43" s="24"/>
      <c r="L43" s="188"/>
      <c r="M43" s="189"/>
    </row>
    <row r="44" spans="1:13" s="26" customFormat="1" ht="10.5" x14ac:dyDescent="0.2">
      <c r="A44" s="190"/>
      <c r="B44" s="23">
        <v>23</v>
      </c>
      <c r="C44" s="23">
        <v>25</v>
      </c>
      <c r="D44" s="23"/>
      <c r="E44" s="24" t="s">
        <v>29</v>
      </c>
      <c r="F44" s="25">
        <f t="shared" si="3"/>
        <v>3.170441018183892</v>
      </c>
      <c r="G44" s="23"/>
      <c r="H44" s="24" t="s">
        <v>30</v>
      </c>
      <c r="I44" s="24">
        <f t="shared" si="2"/>
        <v>4</v>
      </c>
      <c r="J44" s="24" t="s">
        <v>31</v>
      </c>
      <c r="K44" s="24"/>
      <c r="L44" s="188"/>
      <c r="M44" s="189"/>
    </row>
    <row r="45" spans="1:13" s="26" customFormat="1" ht="10.5" x14ac:dyDescent="0.2">
      <c r="A45" s="190"/>
      <c r="B45" s="23">
        <v>20</v>
      </c>
      <c r="C45" s="23">
        <v>22</v>
      </c>
      <c r="D45" s="23"/>
      <c r="E45" s="24" t="s">
        <v>29</v>
      </c>
      <c r="F45" s="25">
        <f t="shared" si="3"/>
        <v>3.1163967368659113</v>
      </c>
      <c r="G45" s="23"/>
      <c r="H45" s="24" t="s">
        <v>30</v>
      </c>
      <c r="I45" s="24">
        <f t="shared" si="2"/>
        <v>4</v>
      </c>
      <c r="J45" s="24" t="s">
        <v>31</v>
      </c>
      <c r="K45" s="24"/>
      <c r="L45" s="188"/>
      <c r="M45" s="189"/>
    </row>
    <row r="46" spans="1:13" s="26" customFormat="1" ht="10.5" x14ac:dyDescent="0.2">
      <c r="A46" s="190"/>
      <c r="B46" s="23">
        <v>23</v>
      </c>
      <c r="C46" s="23">
        <v>21</v>
      </c>
      <c r="D46" s="23"/>
      <c r="E46" s="24" t="s">
        <v>29</v>
      </c>
      <c r="F46" s="25">
        <f t="shared" si="3"/>
        <v>3.4584179800269443</v>
      </c>
      <c r="G46" s="23"/>
      <c r="H46" s="24" t="s">
        <v>30</v>
      </c>
      <c r="I46" s="24">
        <f t="shared" si="2"/>
        <v>4</v>
      </c>
      <c r="J46" s="24" t="s">
        <v>31</v>
      </c>
      <c r="K46" s="24"/>
      <c r="L46" s="188"/>
      <c r="M46" s="189"/>
    </row>
    <row r="47" spans="1:13" s="26" customFormat="1" ht="10.5" x14ac:dyDescent="0.2">
      <c r="A47" s="24" t="s">
        <v>47</v>
      </c>
      <c r="B47" s="23">
        <v>6</v>
      </c>
      <c r="C47" s="23">
        <v>0</v>
      </c>
      <c r="D47" s="23"/>
      <c r="E47" s="24" t="s">
        <v>29</v>
      </c>
      <c r="F47" s="27">
        <f>3+(B47+10)/11.11-0</f>
        <v>4.4401440144014401</v>
      </c>
      <c r="G47" s="23"/>
      <c r="H47" s="24" t="s">
        <v>30</v>
      </c>
      <c r="I47" s="24">
        <f t="shared" si="2"/>
        <v>5</v>
      </c>
      <c r="J47" s="24" t="s">
        <v>31</v>
      </c>
      <c r="K47" s="23"/>
      <c r="L47" s="188" t="s">
        <v>32</v>
      </c>
      <c r="M47" s="189">
        <f>MAX(I47:I48)</f>
        <v>5</v>
      </c>
    </row>
    <row r="48" spans="1:13" s="26" customFormat="1" ht="10.5" x14ac:dyDescent="0.2">
      <c r="A48" s="24" t="s">
        <v>48</v>
      </c>
      <c r="B48" s="23">
        <v>8.5</v>
      </c>
      <c r="C48" s="23">
        <v>0</v>
      </c>
      <c r="D48" s="23"/>
      <c r="E48" s="24" t="s">
        <v>29</v>
      </c>
      <c r="F48" s="27">
        <f>3+(B48+10)/11.11-0</f>
        <v>4.6651665166516647</v>
      </c>
      <c r="G48" s="23"/>
      <c r="H48" s="24" t="s">
        <v>30</v>
      </c>
      <c r="I48" s="24">
        <f t="shared" si="2"/>
        <v>5</v>
      </c>
      <c r="J48" s="24" t="s">
        <v>31</v>
      </c>
      <c r="K48" s="23"/>
      <c r="L48" s="188"/>
      <c r="M48" s="189"/>
    </row>
    <row r="49" spans="1:13" s="26" customFormat="1" ht="10.5" x14ac:dyDescent="0.2">
      <c r="A49" s="24" t="s">
        <v>49</v>
      </c>
      <c r="B49" s="23">
        <v>6.5</v>
      </c>
      <c r="C49" s="23">
        <v>2</v>
      </c>
      <c r="D49" s="23"/>
      <c r="E49" s="24" t="s">
        <v>29</v>
      </c>
      <c r="F49" s="27">
        <f>B49/1.4-(C49/13.89+1)</f>
        <v>3.4988686619356169</v>
      </c>
      <c r="G49" s="23"/>
      <c r="H49" s="24" t="s">
        <v>30</v>
      </c>
      <c r="I49" s="24">
        <f t="shared" si="2"/>
        <v>4</v>
      </c>
      <c r="J49" s="24" t="s">
        <v>31</v>
      </c>
      <c r="K49" s="23"/>
      <c r="L49" s="188" t="s">
        <v>32</v>
      </c>
      <c r="M49" s="189">
        <f>MAX(I49:I50)</f>
        <v>4</v>
      </c>
    </row>
    <row r="50" spans="1:13" s="26" customFormat="1" ht="10.5" x14ac:dyDescent="0.2">
      <c r="A50" s="24" t="s">
        <v>50</v>
      </c>
      <c r="B50" s="23">
        <v>7</v>
      </c>
      <c r="C50" s="23">
        <v>6.5</v>
      </c>
      <c r="D50" s="23"/>
      <c r="E50" s="24" t="s">
        <v>29</v>
      </c>
      <c r="F50" s="27">
        <f>B50/2.8-(C50/13.89+1)</f>
        <v>1.0320374370050396</v>
      </c>
      <c r="G50" s="23"/>
      <c r="H50" s="24" t="s">
        <v>30</v>
      </c>
      <c r="I50" s="24">
        <f t="shared" si="2"/>
        <v>2</v>
      </c>
      <c r="J50" s="24" t="s">
        <v>31</v>
      </c>
      <c r="K50" s="23"/>
      <c r="L50" s="188"/>
      <c r="M50" s="189"/>
    </row>
    <row r="51" spans="1:13" s="26" customFormat="1" ht="3" customHeight="1" x14ac:dyDescent="0.2">
      <c r="A51" s="28"/>
      <c r="E51" s="28"/>
      <c r="F51" s="29"/>
      <c r="H51" s="28"/>
      <c r="I51" s="28"/>
      <c r="J51" s="28"/>
      <c r="L51" s="30"/>
      <c r="M51" s="31"/>
    </row>
    <row r="52" spans="1:13" s="26" customFormat="1" ht="10.5" customHeight="1" x14ac:dyDescent="0.2">
      <c r="A52" s="32" t="s">
        <v>51</v>
      </c>
      <c r="B52" s="23">
        <v>28</v>
      </c>
      <c r="C52" s="23">
        <v>36</v>
      </c>
      <c r="D52" s="23"/>
      <c r="E52" s="24" t="s">
        <v>29</v>
      </c>
      <c r="F52" s="25">
        <f>3+((B52+10)/11.11)-(C52/11.11+1)</f>
        <v>2.18001800180018</v>
      </c>
      <c r="G52" s="23"/>
      <c r="H52" s="24" t="s">
        <v>30</v>
      </c>
      <c r="I52" s="24">
        <f>CEILING(F52,1)</f>
        <v>3</v>
      </c>
      <c r="J52" s="24" t="s">
        <v>31</v>
      </c>
      <c r="K52" s="24"/>
      <c r="L52" s="33" t="s">
        <v>32</v>
      </c>
      <c r="M52" s="34">
        <f>MAX(I52:I52)</f>
        <v>3</v>
      </c>
    </row>
    <row r="53" spans="1:13" s="26" customFormat="1" ht="10.5" x14ac:dyDescent="0.2">
      <c r="A53" s="24" t="s">
        <v>52</v>
      </c>
      <c r="B53" s="23">
        <v>6</v>
      </c>
      <c r="C53" s="23">
        <v>0</v>
      </c>
      <c r="D53" s="23"/>
      <c r="E53" s="24" t="s">
        <v>29</v>
      </c>
      <c r="F53" s="27">
        <f>3+(B53+10)/11.11-0</f>
        <v>4.4401440144014401</v>
      </c>
      <c r="G53" s="23"/>
      <c r="H53" s="24" t="s">
        <v>30</v>
      </c>
      <c r="I53" s="24">
        <f>CEILING(F53,1)</f>
        <v>5</v>
      </c>
      <c r="J53" s="24" t="s">
        <v>31</v>
      </c>
      <c r="K53" s="23"/>
      <c r="L53" s="188" t="s">
        <v>32</v>
      </c>
      <c r="M53" s="189">
        <f>MAX(I53:I54)</f>
        <v>5</v>
      </c>
    </row>
    <row r="54" spans="1:13" s="26" customFormat="1" ht="10.5" x14ac:dyDescent="0.2">
      <c r="A54" s="24" t="s">
        <v>53</v>
      </c>
      <c r="B54" s="23">
        <v>8.5</v>
      </c>
      <c r="C54" s="23">
        <v>0</v>
      </c>
      <c r="D54" s="23"/>
      <c r="E54" s="24" t="s">
        <v>29</v>
      </c>
      <c r="F54" s="27">
        <f>3+(B54+10)/11.11-0</f>
        <v>4.6651665166516647</v>
      </c>
      <c r="G54" s="23"/>
      <c r="H54" s="24" t="s">
        <v>30</v>
      </c>
      <c r="I54" s="24">
        <f>CEILING(F54,1)</f>
        <v>5</v>
      </c>
      <c r="J54" s="24" t="s">
        <v>31</v>
      </c>
      <c r="K54" s="23"/>
      <c r="L54" s="188"/>
      <c r="M54" s="189"/>
    </row>
    <row r="55" spans="1:13" s="26" customFormat="1" ht="10.5" x14ac:dyDescent="0.2">
      <c r="A55" s="24" t="s">
        <v>54</v>
      </c>
      <c r="B55" s="23">
        <v>10.5</v>
      </c>
      <c r="C55" s="23">
        <v>2</v>
      </c>
      <c r="D55" s="23"/>
      <c r="E55" s="24" t="s">
        <v>29</v>
      </c>
      <c r="F55" s="27">
        <f>B55/1.4-(C55/11.11+1)</f>
        <v>6.3199819981998209</v>
      </c>
      <c r="G55" s="23"/>
      <c r="H55" s="24" t="s">
        <v>30</v>
      </c>
      <c r="I55" s="24">
        <f>CEILING(F55,1)</f>
        <v>7</v>
      </c>
      <c r="J55" s="24" t="s">
        <v>31</v>
      </c>
      <c r="K55" s="23"/>
      <c r="L55" s="188" t="s">
        <v>32</v>
      </c>
      <c r="M55" s="189">
        <f>MAX(I55:I56)</f>
        <v>7</v>
      </c>
    </row>
    <row r="56" spans="1:13" s="26" customFormat="1" ht="10.5" x14ac:dyDescent="0.2">
      <c r="A56" s="24" t="s">
        <v>55</v>
      </c>
      <c r="B56" s="23">
        <v>10.5</v>
      </c>
      <c r="C56" s="23">
        <v>6.5</v>
      </c>
      <c r="D56" s="23"/>
      <c r="E56" s="24" t="s">
        <v>29</v>
      </c>
      <c r="F56" s="27">
        <f>B56/2.8-(C56/11.11+1)</f>
        <v>2.1649414941494154</v>
      </c>
      <c r="G56" s="23"/>
      <c r="H56" s="24" t="s">
        <v>30</v>
      </c>
      <c r="I56" s="24">
        <f>CEILING(F56,1)</f>
        <v>3</v>
      </c>
      <c r="J56" s="24" t="s">
        <v>31</v>
      </c>
      <c r="K56" s="23"/>
      <c r="L56" s="188"/>
      <c r="M56" s="189"/>
    </row>
    <row r="57" spans="1:13" s="26" customFormat="1" ht="3" customHeight="1" x14ac:dyDescent="0.2">
      <c r="A57" s="28"/>
      <c r="E57" s="28"/>
      <c r="F57" s="29"/>
      <c r="H57" s="28"/>
      <c r="I57" s="28"/>
      <c r="J57" s="28"/>
      <c r="L57" s="30"/>
      <c r="M57" s="31"/>
    </row>
    <row r="58" spans="1:13" s="26" customFormat="1" ht="10.5" x14ac:dyDescent="0.2">
      <c r="A58" s="190" t="s">
        <v>56</v>
      </c>
      <c r="B58" s="23">
        <v>21</v>
      </c>
      <c r="C58" s="23">
        <v>14</v>
      </c>
      <c r="D58" s="23"/>
      <c r="E58" s="24" t="s">
        <v>29</v>
      </c>
      <c r="F58" s="25">
        <f>3+((B58+10)/13.89)-(C58/11.11+1)</f>
        <v>2.9716954416823977</v>
      </c>
      <c r="G58" s="23"/>
      <c r="H58" s="24" t="s">
        <v>30</v>
      </c>
      <c r="I58" s="24">
        <f t="shared" ref="I58:I70" si="4">CEILING(F58,1)</f>
        <v>3</v>
      </c>
      <c r="J58" s="24" t="s">
        <v>31</v>
      </c>
      <c r="K58" s="24"/>
      <c r="L58" s="191" t="s">
        <v>32</v>
      </c>
      <c r="M58" s="189">
        <f>MAX(I58:I59)</f>
        <v>3</v>
      </c>
    </row>
    <row r="59" spans="1:13" s="26" customFormat="1" ht="10.5" x14ac:dyDescent="0.2">
      <c r="A59" s="190"/>
      <c r="B59" s="23">
        <v>19</v>
      </c>
      <c r="C59" s="23">
        <v>18</v>
      </c>
      <c r="D59" s="23"/>
      <c r="E59" s="24" t="s">
        <v>29</v>
      </c>
      <c r="F59" s="25">
        <f>3+((B59+10)/13.89)-(C59/11.11+1)</f>
        <v>2.4676709571605109</v>
      </c>
      <c r="G59" s="23"/>
      <c r="H59" s="24" t="s">
        <v>30</v>
      </c>
      <c r="I59" s="24">
        <f t="shared" si="4"/>
        <v>3</v>
      </c>
      <c r="J59" s="24" t="s">
        <v>31</v>
      </c>
      <c r="K59" s="24"/>
      <c r="L59" s="191"/>
      <c r="M59" s="189"/>
    </row>
    <row r="60" spans="1:13" s="26" customFormat="1" ht="10.5" x14ac:dyDescent="0.2">
      <c r="A60" s="190" t="s">
        <v>57</v>
      </c>
      <c r="B60" s="23">
        <v>43</v>
      </c>
      <c r="C60" s="23">
        <v>28</v>
      </c>
      <c r="D60" s="23"/>
      <c r="E60" s="24" t="s">
        <v>29</v>
      </c>
      <c r="F60" s="25">
        <f>3+((B60+10)/13.89)-(C60/11.11+1)</f>
        <v>3.2954427192179256</v>
      </c>
      <c r="G60" s="23"/>
      <c r="H60" s="24" t="s">
        <v>30</v>
      </c>
      <c r="I60" s="24">
        <f t="shared" si="4"/>
        <v>4</v>
      </c>
      <c r="J60" s="24" t="s">
        <v>31</v>
      </c>
      <c r="K60" s="24"/>
      <c r="L60" s="188" t="s">
        <v>32</v>
      </c>
      <c r="M60" s="189">
        <f>MAX(I60:I66)</f>
        <v>4</v>
      </c>
    </row>
    <row r="61" spans="1:13" s="26" customFormat="1" ht="10.5" x14ac:dyDescent="0.2">
      <c r="A61" s="190"/>
      <c r="B61" s="23">
        <v>35</v>
      </c>
      <c r="C61" s="23">
        <v>21</v>
      </c>
      <c r="D61" s="23"/>
      <c r="E61" s="24" t="s">
        <v>29</v>
      </c>
      <c r="F61" s="25">
        <f t="shared" ref="F61:F66" si="5">3+((B61+10)/13.89)-(C61/13.89+1)</f>
        <v>3.7278617710583153</v>
      </c>
      <c r="G61" s="23"/>
      <c r="H61" s="24" t="s">
        <v>30</v>
      </c>
      <c r="I61" s="24">
        <f t="shared" si="4"/>
        <v>4</v>
      </c>
      <c r="J61" s="24" t="s">
        <v>31</v>
      </c>
      <c r="K61" s="24"/>
      <c r="L61" s="188"/>
      <c r="M61" s="189"/>
    </row>
    <row r="62" spans="1:13" s="26" customFormat="1" ht="10.5" x14ac:dyDescent="0.2">
      <c r="A62" s="190"/>
      <c r="B62" s="23">
        <v>45</v>
      </c>
      <c r="C62" s="23">
        <v>33</v>
      </c>
      <c r="D62" s="23"/>
      <c r="E62" s="24" t="s">
        <v>29</v>
      </c>
      <c r="F62" s="25">
        <f t="shared" si="5"/>
        <v>3.5838732901367893</v>
      </c>
      <c r="G62" s="23"/>
      <c r="H62" s="24" t="s">
        <v>30</v>
      </c>
      <c r="I62" s="24">
        <f t="shared" si="4"/>
        <v>4</v>
      </c>
      <c r="J62" s="24" t="s">
        <v>31</v>
      </c>
      <c r="K62" s="24"/>
      <c r="L62" s="188"/>
      <c r="M62" s="189"/>
    </row>
    <row r="63" spans="1:13" s="26" customFormat="1" ht="10.5" x14ac:dyDescent="0.2">
      <c r="A63" s="190"/>
      <c r="B63" s="23">
        <v>27</v>
      </c>
      <c r="C63" s="23">
        <v>19</v>
      </c>
      <c r="D63" s="23"/>
      <c r="E63" s="24" t="s">
        <v>29</v>
      </c>
      <c r="F63" s="25">
        <f t="shared" si="5"/>
        <v>3.295896328293737</v>
      </c>
      <c r="G63" s="23"/>
      <c r="H63" s="24" t="s">
        <v>30</v>
      </c>
      <c r="I63" s="24">
        <f t="shared" si="4"/>
        <v>4</v>
      </c>
      <c r="J63" s="24" t="s">
        <v>31</v>
      </c>
      <c r="K63" s="24"/>
      <c r="L63" s="188"/>
      <c r="M63" s="189"/>
    </row>
    <row r="64" spans="1:13" s="26" customFormat="1" ht="10.5" x14ac:dyDescent="0.2">
      <c r="A64" s="190"/>
      <c r="B64" s="23">
        <v>26</v>
      </c>
      <c r="C64" s="23">
        <v>22</v>
      </c>
      <c r="D64" s="23"/>
      <c r="E64" s="24" t="s">
        <v>29</v>
      </c>
      <c r="F64" s="25">
        <f t="shared" si="5"/>
        <v>3.0079193664506834</v>
      </c>
      <c r="G64" s="23"/>
      <c r="H64" s="24" t="s">
        <v>30</v>
      </c>
      <c r="I64" s="24">
        <f t="shared" si="4"/>
        <v>4</v>
      </c>
      <c r="J64" s="24" t="s">
        <v>31</v>
      </c>
      <c r="K64" s="24"/>
      <c r="L64" s="188"/>
      <c r="M64" s="189"/>
    </row>
    <row r="65" spans="1:13" s="26" customFormat="1" ht="10.5" x14ac:dyDescent="0.2">
      <c r="A65" s="190"/>
      <c r="B65" s="23">
        <v>23</v>
      </c>
      <c r="C65" s="23">
        <v>19</v>
      </c>
      <c r="D65" s="23"/>
      <c r="E65" s="24" t="s">
        <v>29</v>
      </c>
      <c r="F65" s="25">
        <f t="shared" si="5"/>
        <v>3.0079193664506834</v>
      </c>
      <c r="G65" s="23"/>
      <c r="H65" s="24" t="s">
        <v>30</v>
      </c>
      <c r="I65" s="24">
        <f t="shared" si="4"/>
        <v>4</v>
      </c>
      <c r="J65" s="24" t="s">
        <v>31</v>
      </c>
      <c r="K65" s="24"/>
      <c r="L65" s="188"/>
      <c r="M65" s="189"/>
    </row>
    <row r="66" spans="1:13" s="26" customFormat="1" ht="10.5" x14ac:dyDescent="0.2">
      <c r="A66" s="190"/>
      <c r="B66" s="23">
        <v>22</v>
      </c>
      <c r="C66" s="23">
        <v>22</v>
      </c>
      <c r="D66" s="23"/>
      <c r="E66" s="24" t="s">
        <v>29</v>
      </c>
      <c r="F66" s="25">
        <f t="shared" si="5"/>
        <v>2.7199424046076315</v>
      </c>
      <c r="G66" s="23"/>
      <c r="H66" s="24" t="s">
        <v>30</v>
      </c>
      <c r="I66" s="24">
        <f t="shared" si="4"/>
        <v>3</v>
      </c>
      <c r="J66" s="24" t="s">
        <v>31</v>
      </c>
      <c r="K66" s="24"/>
      <c r="L66" s="188"/>
      <c r="M66" s="189"/>
    </row>
    <row r="67" spans="1:13" s="26" customFormat="1" ht="10.5" x14ac:dyDescent="0.2">
      <c r="A67" s="24" t="s">
        <v>58</v>
      </c>
      <c r="B67" s="23">
        <v>6</v>
      </c>
      <c r="C67" s="23">
        <v>0</v>
      </c>
      <c r="D67" s="23"/>
      <c r="E67" s="24" t="s">
        <v>29</v>
      </c>
      <c r="F67" s="27">
        <f>3+(B67+10)/13.89-0</f>
        <v>4.1519078473722102</v>
      </c>
      <c r="G67" s="23"/>
      <c r="H67" s="24" t="s">
        <v>30</v>
      </c>
      <c r="I67" s="24">
        <f t="shared" si="4"/>
        <v>5</v>
      </c>
      <c r="J67" s="24" t="s">
        <v>31</v>
      </c>
      <c r="K67" s="23"/>
      <c r="L67" s="188" t="s">
        <v>32</v>
      </c>
      <c r="M67" s="189">
        <f>MAX(I67:I68)</f>
        <v>5</v>
      </c>
    </row>
    <row r="68" spans="1:13" s="26" customFormat="1" ht="10.5" x14ac:dyDescent="0.2">
      <c r="A68" s="24" t="s">
        <v>59</v>
      </c>
      <c r="B68" s="23">
        <v>8.5</v>
      </c>
      <c r="C68" s="23">
        <v>0</v>
      </c>
      <c r="D68" s="23"/>
      <c r="E68" s="24" t="s">
        <v>29</v>
      </c>
      <c r="F68" s="27">
        <f>3+(B68+10)/13.89-0</f>
        <v>4.3318934485241183</v>
      </c>
      <c r="G68" s="23"/>
      <c r="H68" s="24" t="s">
        <v>30</v>
      </c>
      <c r="I68" s="24">
        <f t="shared" si="4"/>
        <v>5</v>
      </c>
      <c r="J68" s="24" t="s">
        <v>31</v>
      </c>
      <c r="K68" s="23"/>
      <c r="L68" s="188"/>
      <c r="M68" s="189"/>
    </row>
    <row r="69" spans="1:13" s="26" customFormat="1" ht="10.5" x14ac:dyDescent="0.2">
      <c r="A69" s="24" t="s">
        <v>60</v>
      </c>
      <c r="B69" s="23">
        <v>10.5</v>
      </c>
      <c r="C69" s="23">
        <v>2</v>
      </c>
      <c r="D69" s="23"/>
      <c r="E69" s="24" t="s">
        <v>29</v>
      </c>
      <c r="F69" s="27">
        <f>B69/1.4-(C69/13.89+1)</f>
        <v>6.3560115190784749</v>
      </c>
      <c r="G69" s="23"/>
      <c r="H69" s="24" t="s">
        <v>30</v>
      </c>
      <c r="I69" s="24">
        <f t="shared" si="4"/>
        <v>7</v>
      </c>
      <c r="J69" s="24" t="s">
        <v>31</v>
      </c>
      <c r="K69" s="23"/>
      <c r="L69" s="188" t="s">
        <v>32</v>
      </c>
      <c r="M69" s="189">
        <f>MAX(I69:I70)</f>
        <v>7</v>
      </c>
    </row>
    <row r="70" spans="1:13" s="26" customFormat="1" ht="10.5" x14ac:dyDescent="0.2">
      <c r="A70" s="24" t="s">
        <v>61</v>
      </c>
      <c r="B70" s="23">
        <v>10.5</v>
      </c>
      <c r="C70" s="23">
        <v>6.5</v>
      </c>
      <c r="D70" s="23"/>
      <c r="E70" s="24" t="s">
        <v>29</v>
      </c>
      <c r="F70" s="27">
        <f>B70/2.8-(C70/13.89+1)</f>
        <v>2.28203743700504</v>
      </c>
      <c r="G70" s="23"/>
      <c r="H70" s="24" t="s">
        <v>30</v>
      </c>
      <c r="I70" s="24">
        <f t="shared" si="4"/>
        <v>3</v>
      </c>
      <c r="J70" s="24" t="s">
        <v>31</v>
      </c>
      <c r="K70" s="23"/>
      <c r="L70" s="188"/>
      <c r="M70" s="189"/>
    </row>
    <row r="71" spans="1:13" s="26" customFormat="1" x14ac:dyDescent="0.2">
      <c r="A71" s="28"/>
      <c r="E71" s="28"/>
      <c r="F71" s="35"/>
      <c r="H71" s="28"/>
      <c r="I71" s="28"/>
      <c r="J71" s="28"/>
      <c r="L71" s="36"/>
      <c r="M71" s="37"/>
    </row>
    <row r="72" spans="1:13" s="16" customFormat="1" ht="6.75" customHeight="1" x14ac:dyDescent="0.2">
      <c r="A72" s="22"/>
      <c r="E72" s="22"/>
      <c r="F72" s="17"/>
      <c r="H72" s="22"/>
      <c r="I72" s="22"/>
      <c r="J72" s="22"/>
      <c r="L72" s="19"/>
      <c r="M72" s="18"/>
    </row>
    <row r="73" spans="1:13" s="16" customFormat="1" ht="12.75" customHeight="1" x14ac:dyDescent="0.2">
      <c r="A73"/>
      <c r="B73" s="7" t="s">
        <v>62</v>
      </c>
      <c r="C73"/>
      <c r="D73"/>
      <c r="E73"/>
      <c r="F73" s="9"/>
      <c r="G73"/>
      <c r="H73"/>
      <c r="I73"/>
      <c r="J73"/>
      <c r="K73"/>
      <c r="L73" s="10"/>
      <c r="M73" s="11"/>
    </row>
    <row r="74" spans="1:13" s="16" customFormat="1" ht="11.25" customHeight="1" x14ac:dyDescent="0.2">
      <c r="A74" s="16" t="s">
        <v>63</v>
      </c>
      <c r="F74" s="17"/>
      <c r="L74" s="10"/>
      <c r="M74" s="11"/>
    </row>
    <row r="75" spans="1:13" s="16" customFormat="1" ht="11.25" customHeight="1" x14ac:dyDescent="0.2">
      <c r="A75" s="18">
        <f>B20</f>
        <v>30</v>
      </c>
      <c r="B75" s="19" t="s">
        <v>64</v>
      </c>
      <c r="C75" s="38">
        <f>(A75+6)/13.89</f>
        <v>2.5917926565874727</v>
      </c>
      <c r="D75" s="18" t="s">
        <v>31</v>
      </c>
      <c r="E75" s="18"/>
      <c r="F75" s="17" t="s">
        <v>65</v>
      </c>
      <c r="H75" s="16">
        <v>7</v>
      </c>
      <c r="I75" s="18" t="s">
        <v>31</v>
      </c>
      <c r="L75"/>
      <c r="M75" s="11"/>
    </row>
    <row r="76" spans="1:13" s="16" customFormat="1" ht="11.25" customHeight="1" x14ac:dyDescent="0.2">
      <c r="A76" s="18">
        <f>B30</f>
        <v>36</v>
      </c>
      <c r="B76" s="19" t="s">
        <v>66</v>
      </c>
      <c r="C76" s="38">
        <f>(A76+6)/11.11</f>
        <v>3.7803780378037808</v>
      </c>
      <c r="D76" s="18" t="s">
        <v>31</v>
      </c>
      <c r="E76" s="18"/>
      <c r="F76" s="17" t="s">
        <v>65</v>
      </c>
      <c r="H76" s="16">
        <v>7</v>
      </c>
      <c r="I76" s="18" t="s">
        <v>31</v>
      </c>
      <c r="L76"/>
      <c r="M76" s="11"/>
    </row>
    <row r="77" spans="1:13" s="16" customFormat="1" ht="11.25" customHeight="1" x14ac:dyDescent="0.2">
      <c r="A77" s="18">
        <f>B37</f>
        <v>45</v>
      </c>
      <c r="B77" s="19" t="s">
        <v>67</v>
      </c>
      <c r="C77" s="38">
        <f>(A77+6)/11.11</f>
        <v>4.5904590459045904</v>
      </c>
      <c r="D77" s="18" t="s">
        <v>31</v>
      </c>
      <c r="E77" s="18"/>
      <c r="F77" s="17" t="s">
        <v>65</v>
      </c>
      <c r="H77" s="16">
        <v>7</v>
      </c>
      <c r="I77" s="18" t="s">
        <v>31</v>
      </c>
      <c r="L77"/>
      <c r="M77" s="11"/>
    </row>
    <row r="78" spans="1:13" s="16" customFormat="1" ht="11.25" customHeight="1" x14ac:dyDescent="0.2">
      <c r="A78" s="18">
        <f>B52</f>
        <v>28</v>
      </c>
      <c r="B78" s="19" t="s">
        <v>68</v>
      </c>
      <c r="C78" s="38">
        <f>(A78+6)/11.11</f>
        <v>3.0603060306030603</v>
      </c>
      <c r="D78" s="18" t="s">
        <v>31</v>
      </c>
      <c r="E78" s="18"/>
      <c r="F78" s="17" t="s">
        <v>65</v>
      </c>
      <c r="H78" s="16">
        <v>7</v>
      </c>
      <c r="I78" s="18" t="s">
        <v>31</v>
      </c>
      <c r="L78"/>
      <c r="M78" s="11"/>
    </row>
    <row r="79" spans="1:13" s="16" customFormat="1" ht="11.25" customHeight="1" x14ac:dyDescent="0.2">
      <c r="A79" s="18">
        <f>B62</f>
        <v>45</v>
      </c>
      <c r="B79" s="19" t="s">
        <v>69</v>
      </c>
      <c r="C79" s="38">
        <f>(A79+6)/13.89</f>
        <v>3.6717062634989199</v>
      </c>
      <c r="D79" s="18" t="s">
        <v>31</v>
      </c>
      <c r="E79" s="18"/>
      <c r="F79" s="17" t="s">
        <v>65</v>
      </c>
      <c r="H79" s="16">
        <v>7</v>
      </c>
      <c r="I79" s="18" t="s">
        <v>31</v>
      </c>
      <c r="L79"/>
      <c r="M79" s="11"/>
    </row>
    <row r="80" spans="1:13" s="16" customFormat="1" ht="11.25" customHeight="1" x14ac:dyDescent="0.2">
      <c r="A80" s="39">
        <f>B49</f>
        <v>6.5</v>
      </c>
      <c r="B80" s="19" t="s">
        <v>70</v>
      </c>
      <c r="C80" s="38">
        <f>A80/1.4</f>
        <v>4.6428571428571432</v>
      </c>
      <c r="D80" s="18" t="s">
        <v>31</v>
      </c>
      <c r="E80" s="18"/>
      <c r="F80" s="183" t="s">
        <v>65</v>
      </c>
      <c r="H80" s="186">
        <f>MAX(C80,C81)</f>
        <v>4.6428571428571432</v>
      </c>
      <c r="I80" s="185" t="s">
        <v>31</v>
      </c>
      <c r="L80"/>
      <c r="M80" s="11"/>
    </row>
    <row r="81" spans="1:13" s="16" customFormat="1" ht="11.25" customHeight="1" x14ac:dyDescent="0.2">
      <c r="A81" s="39">
        <f>B50</f>
        <v>7</v>
      </c>
      <c r="B81" s="19" t="s">
        <v>71</v>
      </c>
      <c r="C81" s="38">
        <f>A81/2.8</f>
        <v>2.5</v>
      </c>
      <c r="D81" s="18" t="s">
        <v>31</v>
      </c>
      <c r="E81" s="18"/>
      <c r="F81" s="183"/>
      <c r="H81" s="186"/>
      <c r="I81" s="185"/>
      <c r="L81"/>
      <c r="M81" s="11"/>
    </row>
    <row r="82" spans="1:13" s="16" customFormat="1" ht="11.25" customHeight="1" x14ac:dyDescent="0.2">
      <c r="A82" s="39">
        <f>B32</f>
        <v>5.5</v>
      </c>
      <c r="B82" s="19" t="s">
        <v>72</v>
      </c>
      <c r="C82" s="38">
        <f>A82/1.4</f>
        <v>3.9285714285714288</v>
      </c>
      <c r="D82" s="18" t="s">
        <v>31</v>
      </c>
      <c r="E82" s="18"/>
      <c r="F82" s="183" t="s">
        <v>65</v>
      </c>
      <c r="H82" s="186">
        <f>MAX(C82,C83)</f>
        <v>3.9285714285714288</v>
      </c>
      <c r="I82" s="185" t="s">
        <v>31</v>
      </c>
      <c r="L82"/>
      <c r="M82" s="11"/>
    </row>
    <row r="83" spans="1:13" s="16" customFormat="1" ht="11.25" customHeight="1" x14ac:dyDescent="0.2">
      <c r="A83" s="39">
        <f>B33</f>
        <v>5.5</v>
      </c>
      <c r="B83" s="19" t="s">
        <v>73</v>
      </c>
      <c r="C83" s="38">
        <f>A83/2.8</f>
        <v>1.9642857142857144</v>
      </c>
      <c r="D83" s="18" t="s">
        <v>31</v>
      </c>
      <c r="E83" s="18"/>
      <c r="F83" s="183"/>
      <c r="H83" s="186"/>
      <c r="I83" s="185"/>
      <c r="L83"/>
      <c r="M83" s="11"/>
    </row>
    <row r="84" spans="1:13" s="16" customFormat="1" ht="11.25" customHeight="1" x14ac:dyDescent="0.2">
      <c r="A84" s="39">
        <f>B69</f>
        <v>10.5</v>
      </c>
      <c r="B84" s="19" t="s">
        <v>74</v>
      </c>
      <c r="C84" s="38">
        <f>A84/1.4</f>
        <v>7.5000000000000009</v>
      </c>
      <c r="D84" s="18" t="s">
        <v>31</v>
      </c>
      <c r="E84" s="18"/>
      <c r="F84" s="183" t="s">
        <v>65</v>
      </c>
      <c r="H84" s="186">
        <f>MAX(C84,C85)</f>
        <v>7.5000000000000009</v>
      </c>
      <c r="I84" s="185" t="s">
        <v>31</v>
      </c>
      <c r="L84"/>
      <c r="M84" s="11"/>
    </row>
    <row r="85" spans="1:13" s="16" customFormat="1" ht="11.25" customHeight="1" x14ac:dyDescent="0.2">
      <c r="A85" s="39">
        <f>B70</f>
        <v>10.5</v>
      </c>
      <c r="B85" s="19" t="s">
        <v>75</v>
      </c>
      <c r="C85" s="38">
        <f>A85/2.8</f>
        <v>3.7500000000000004</v>
      </c>
      <c r="D85" s="18" t="s">
        <v>31</v>
      </c>
      <c r="E85" s="18"/>
      <c r="F85" s="183"/>
      <c r="H85" s="186"/>
      <c r="I85" s="185"/>
      <c r="L85"/>
      <c r="M85" s="11"/>
    </row>
    <row r="86" spans="1:13" s="16" customFormat="1" ht="11.25" customHeight="1" x14ac:dyDescent="0.2">
      <c r="A86" s="39">
        <f>B22</f>
        <v>7</v>
      </c>
      <c r="B86" s="19" t="s">
        <v>76</v>
      </c>
      <c r="C86" s="38">
        <f>A86/1.4</f>
        <v>5</v>
      </c>
      <c r="D86" s="18" t="s">
        <v>31</v>
      </c>
      <c r="E86" s="18"/>
      <c r="F86" s="183" t="s">
        <v>65</v>
      </c>
      <c r="H86" s="186">
        <f>MAX(C86,C87)</f>
        <v>5</v>
      </c>
      <c r="I86" s="185" t="s">
        <v>31</v>
      </c>
      <c r="L86"/>
      <c r="M86" s="11"/>
    </row>
    <row r="87" spans="1:13" s="16" customFormat="1" ht="11.25" customHeight="1" x14ac:dyDescent="0.2">
      <c r="A87" s="39">
        <f>B23</f>
        <v>7</v>
      </c>
      <c r="B87" s="19" t="s">
        <v>77</v>
      </c>
      <c r="C87" s="38">
        <f>A87/2.8</f>
        <v>2.5</v>
      </c>
      <c r="D87" s="18" t="s">
        <v>31</v>
      </c>
      <c r="E87" s="18"/>
      <c r="F87" s="183"/>
      <c r="H87" s="186"/>
      <c r="I87" s="185"/>
      <c r="L87"/>
      <c r="M87" s="11"/>
    </row>
    <row r="88" spans="1:13" s="16" customFormat="1" ht="11.25" customHeight="1" x14ac:dyDescent="0.2">
      <c r="A88" s="18"/>
      <c r="B88" s="19"/>
      <c r="C88" s="38"/>
      <c r="D88" s="18"/>
      <c r="E88" s="18"/>
      <c r="F88" s="17"/>
      <c r="I88" s="18"/>
      <c r="L88"/>
      <c r="M88" s="11"/>
    </row>
    <row r="89" spans="1:13" s="16" customFormat="1" ht="11.25" customHeight="1" x14ac:dyDescent="0.2">
      <c r="A89" s="39">
        <f>A80+2.5+A82</f>
        <v>14.5</v>
      </c>
      <c r="B89" s="19" t="s">
        <v>78</v>
      </c>
      <c r="C89" s="38">
        <f>A89/1.4</f>
        <v>10.357142857142858</v>
      </c>
      <c r="D89" s="18" t="s">
        <v>31</v>
      </c>
      <c r="E89" s="18"/>
      <c r="F89" s="183" t="s">
        <v>65</v>
      </c>
      <c r="H89" s="187">
        <v>14</v>
      </c>
      <c r="I89" s="185" t="s">
        <v>31</v>
      </c>
      <c r="L89"/>
      <c r="M89" s="11"/>
    </row>
    <row r="90" spans="1:13" s="16" customFormat="1" ht="11.25" customHeight="1" x14ac:dyDescent="0.2">
      <c r="A90" s="39">
        <f>A81+2.5+A83</f>
        <v>15</v>
      </c>
      <c r="B90" s="19" t="s">
        <v>79</v>
      </c>
      <c r="C90" s="38">
        <f>A90/2.8</f>
        <v>5.3571428571428577</v>
      </c>
      <c r="D90" s="18" t="s">
        <v>31</v>
      </c>
      <c r="E90" s="18"/>
      <c r="F90" s="183"/>
      <c r="H90" s="187"/>
      <c r="I90" s="185"/>
      <c r="L90"/>
      <c r="M90" s="11"/>
    </row>
    <row r="91" spans="1:13" s="16" customFormat="1" ht="11.25" customHeight="1" x14ac:dyDescent="0.2">
      <c r="A91" s="39">
        <f>A84+5+A86</f>
        <v>22.5</v>
      </c>
      <c r="B91" s="19" t="s">
        <v>80</v>
      </c>
      <c r="C91" s="38">
        <f>A91/1.4</f>
        <v>16.071428571428573</v>
      </c>
      <c r="D91" s="18" t="s">
        <v>31</v>
      </c>
      <c r="E91" s="18"/>
      <c r="F91" s="183" t="s">
        <v>65</v>
      </c>
      <c r="H91" s="184">
        <v>18</v>
      </c>
      <c r="I91" s="185" t="s">
        <v>31</v>
      </c>
      <c r="L91"/>
      <c r="M91" s="11"/>
    </row>
    <row r="92" spans="1:13" s="16" customFormat="1" ht="11.25" customHeight="1" x14ac:dyDescent="0.2">
      <c r="A92" s="39">
        <f>A85+5+A87</f>
        <v>22.5</v>
      </c>
      <c r="B92" s="19" t="s">
        <v>81</v>
      </c>
      <c r="C92" s="38">
        <f>A92/2.8</f>
        <v>8.0357142857142865</v>
      </c>
      <c r="D92" s="18" t="s">
        <v>31</v>
      </c>
      <c r="E92" s="18"/>
      <c r="F92" s="183"/>
      <c r="H92" s="184"/>
      <c r="I92" s="185"/>
      <c r="L92"/>
      <c r="M92" s="11"/>
    </row>
    <row r="93" spans="1:13" s="16" customFormat="1" x14ac:dyDescent="0.2">
      <c r="F93" s="17"/>
      <c r="L93" s="10"/>
      <c r="M93" s="11"/>
    </row>
  </sheetData>
  <sheetProtection selectLockedCells="1" selectUnlockedCells="1"/>
  <mergeCells count="64">
    <mergeCell ref="A28:A29"/>
    <mergeCell ref="L28:L29"/>
    <mergeCell ref="M28:M29"/>
    <mergeCell ref="A1:N1"/>
    <mergeCell ref="E13:E14"/>
    <mergeCell ref="A17:A19"/>
    <mergeCell ref="L17:L19"/>
    <mergeCell ref="M17:M19"/>
    <mergeCell ref="L20:L21"/>
    <mergeCell ref="M20:M21"/>
    <mergeCell ref="L22:L23"/>
    <mergeCell ref="M22:M23"/>
    <mergeCell ref="A25:A26"/>
    <mergeCell ref="L25:L26"/>
    <mergeCell ref="M25:M26"/>
    <mergeCell ref="L30:L31"/>
    <mergeCell ref="M30:M31"/>
    <mergeCell ref="L32:L33"/>
    <mergeCell ref="M32:M33"/>
    <mergeCell ref="A35:A37"/>
    <mergeCell ref="L35:L37"/>
    <mergeCell ref="M35:M37"/>
    <mergeCell ref="A38:A39"/>
    <mergeCell ref="L38:L39"/>
    <mergeCell ref="M38:M39"/>
    <mergeCell ref="A40:A46"/>
    <mergeCell ref="L40:L46"/>
    <mergeCell ref="M40:M46"/>
    <mergeCell ref="A60:A66"/>
    <mergeCell ref="L60:L66"/>
    <mergeCell ref="M60:M66"/>
    <mergeCell ref="L47:L48"/>
    <mergeCell ref="M47:M48"/>
    <mergeCell ref="L49:L50"/>
    <mergeCell ref="M49:M50"/>
    <mergeCell ref="L53:L54"/>
    <mergeCell ref="M53:M54"/>
    <mergeCell ref="L55:L56"/>
    <mergeCell ref="M55:M56"/>
    <mergeCell ref="A58:A59"/>
    <mergeCell ref="L58:L59"/>
    <mergeCell ref="M58:M59"/>
    <mergeCell ref="L67:L68"/>
    <mergeCell ref="M67:M68"/>
    <mergeCell ref="L69:L70"/>
    <mergeCell ref="M69:M70"/>
    <mergeCell ref="F80:F81"/>
    <mergeCell ref="H80:H81"/>
    <mergeCell ref="I80:I81"/>
    <mergeCell ref="F82:F83"/>
    <mergeCell ref="H82:H83"/>
    <mergeCell ref="I82:I83"/>
    <mergeCell ref="F84:F85"/>
    <mergeCell ref="H84:H85"/>
    <mergeCell ref="I84:I85"/>
    <mergeCell ref="F91:F92"/>
    <mergeCell ref="H91:H92"/>
    <mergeCell ref="I91:I92"/>
    <mergeCell ref="F86:F87"/>
    <mergeCell ref="H86:H87"/>
    <mergeCell ref="I86:I87"/>
    <mergeCell ref="F89:F90"/>
    <mergeCell ref="H89:H90"/>
    <mergeCell ref="I89:I90"/>
  </mergeCells>
  <pageMargins left="0.78749999999999998" right="0.78749999999999998" top="0.59027777777777779" bottom="0.39374999999999999" header="0.51180555555555551" footer="0.51180555555555551"/>
  <pageSetup paperSize="9" scale="97" firstPageNumber="0" orientation="portrait" horizontalDpi="300" verticalDpi="300" r:id="rId1"/>
  <headerFooter alignWithMargins="0"/>
  <rowBreaks count="1" manualBreakCount="1">
    <brk id="7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view="pageBreakPreview" zoomScale="130" zoomScaleNormal="190" zoomScaleSheetLayoutView="130" workbookViewId="0">
      <selection activeCell="K11" sqref="K11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customWidth="1"/>
    <col min="8" max="8" width="2.7109375" customWidth="1"/>
    <col min="9" max="10" width="2.140625" customWidth="1"/>
    <col min="11" max="11" width="8.140625" customWidth="1"/>
    <col min="12" max="12" width="3.28515625" customWidth="1"/>
    <col min="14" max="14" width="10.5703125" customWidth="1"/>
    <col min="15" max="15" width="5.28515625" customWidth="1"/>
  </cols>
  <sheetData>
    <row r="1" spans="1:14" ht="18" x14ac:dyDescent="0.25">
      <c r="A1" s="182" t="s">
        <v>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ht="15.75" customHeight="1" x14ac:dyDescent="0.2">
      <c r="A2" s="193" t="s">
        <v>178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15.75" customHeight="1" x14ac:dyDescent="0.2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x14ac:dyDescent="0.2">
      <c r="A4" s="40"/>
    </row>
    <row r="5" spans="1:14" ht="3" customHeight="1" x14ac:dyDescent="0.2">
      <c r="A5" s="40"/>
    </row>
    <row r="6" spans="1:14" x14ac:dyDescent="0.2">
      <c r="A6" t="s">
        <v>82</v>
      </c>
    </row>
    <row r="7" spans="1:14" x14ac:dyDescent="0.2">
      <c r="A7" t="s">
        <v>177</v>
      </c>
    </row>
    <row r="8" spans="1:14" s="16" customFormat="1" x14ac:dyDescent="0.2">
      <c r="A8"/>
      <c r="C8" s="192"/>
      <c r="D8" s="41" t="s">
        <v>22</v>
      </c>
      <c r="J8" s="19"/>
    </row>
    <row r="9" spans="1:14" s="16" customFormat="1" x14ac:dyDescent="0.2">
      <c r="A9"/>
      <c r="C9" s="192"/>
      <c r="D9" t="s">
        <v>25</v>
      </c>
      <c r="J9" s="19"/>
    </row>
    <row r="10" spans="1:14" s="16" customFormat="1" ht="4.5" customHeight="1" x14ac:dyDescent="0.2">
      <c r="B10" s="42"/>
      <c r="D10" s="43"/>
      <c r="K10" s="19"/>
    </row>
    <row r="11" spans="1:14" ht="12.75" customHeight="1" x14ac:dyDescent="0.2">
      <c r="A11" s="42" t="s">
        <v>26</v>
      </c>
      <c r="B11" s="42" t="s">
        <v>83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s="7" customFormat="1" ht="3" customHeight="1" x14ac:dyDescent="0.2">
      <c r="A12" s="42"/>
      <c r="B12" s="42"/>
      <c r="D12" s="42"/>
      <c r="E12" s="44"/>
      <c r="G12" s="42"/>
      <c r="H12" s="42"/>
      <c r="I12" s="42"/>
      <c r="K12" s="42"/>
    </row>
    <row r="13" spans="1:14" ht="12.75" customHeight="1" x14ac:dyDescent="0.25">
      <c r="A13" s="42" t="s">
        <v>84</v>
      </c>
      <c r="B13" s="42">
        <v>41</v>
      </c>
      <c r="C13" s="7"/>
      <c r="D13" s="42" t="s">
        <v>85</v>
      </c>
      <c r="E13" s="44">
        <f>(B13)/11.11</f>
        <v>3.6903690369036903</v>
      </c>
      <c r="F13" s="7"/>
      <c r="G13" s="42" t="s">
        <v>86</v>
      </c>
      <c r="H13" s="42">
        <f>FLOOR(E13,1)</f>
        <v>3</v>
      </c>
      <c r="I13" s="42" t="s">
        <v>31</v>
      </c>
      <c r="J13" s="7"/>
      <c r="K13" s="187" t="s">
        <v>87</v>
      </c>
      <c r="L13" s="194">
        <v>3</v>
      </c>
      <c r="M13" s="7"/>
    </row>
    <row r="14" spans="1:14" ht="12.75" customHeight="1" x14ac:dyDescent="0.25">
      <c r="A14" s="42" t="s">
        <v>84</v>
      </c>
      <c r="B14" s="42">
        <v>46.5</v>
      </c>
      <c r="C14" s="7"/>
      <c r="D14" s="42" t="s">
        <v>85</v>
      </c>
      <c r="E14" s="44">
        <f>(B14)/11.11</f>
        <v>4.1854185418541858</v>
      </c>
      <c r="F14" s="7"/>
      <c r="G14" s="42" t="s">
        <v>86</v>
      </c>
      <c r="H14" s="42">
        <f>FLOOR(E14,1)</f>
        <v>4</v>
      </c>
      <c r="I14" s="42" t="s">
        <v>31</v>
      </c>
      <c r="J14" s="7"/>
      <c r="K14" s="187"/>
      <c r="L14" s="194"/>
      <c r="M14" s="7"/>
    </row>
    <row r="15" spans="1:14" ht="12.75" customHeight="1" x14ac:dyDescent="0.25">
      <c r="A15" s="42" t="s">
        <v>88</v>
      </c>
      <c r="B15" s="42">
        <v>38</v>
      </c>
      <c r="C15" s="7"/>
      <c r="D15" s="42" t="s">
        <v>85</v>
      </c>
      <c r="E15" s="44">
        <f>(B15)/11.11</f>
        <v>3.4203420342034203</v>
      </c>
      <c r="F15" s="7"/>
      <c r="G15" s="42" t="s">
        <v>86</v>
      </c>
      <c r="H15" s="42">
        <f>FLOOR(E15,1)</f>
        <v>3</v>
      </c>
      <c r="I15" s="42" t="s">
        <v>31</v>
      </c>
      <c r="J15" s="7"/>
      <c r="K15" s="187"/>
      <c r="L15" s="194"/>
      <c r="M15" s="7"/>
    </row>
    <row r="16" spans="1:14" ht="12.75" customHeight="1" x14ac:dyDescent="0.25">
      <c r="A16" s="42" t="s">
        <v>88</v>
      </c>
      <c r="B16" s="42">
        <v>43.5</v>
      </c>
      <c r="C16" s="7"/>
      <c r="D16" s="42" t="s">
        <v>85</v>
      </c>
      <c r="E16" s="44">
        <f>(B16)/11.11</f>
        <v>3.9153915391539158</v>
      </c>
      <c r="F16" s="7"/>
      <c r="G16" s="42" t="s">
        <v>86</v>
      </c>
      <c r="H16" s="42">
        <f>FLOOR(E16,1)</f>
        <v>3</v>
      </c>
      <c r="I16" s="42" t="s">
        <v>31</v>
      </c>
      <c r="J16" s="7"/>
      <c r="K16" s="187"/>
      <c r="L16" s="194"/>
      <c r="M16" s="7"/>
    </row>
    <row r="17" spans="1:13" s="7" customFormat="1" ht="3" customHeight="1" x14ac:dyDescent="0.2">
      <c r="A17" s="42"/>
      <c r="B17" s="42"/>
      <c r="D17" s="42"/>
      <c r="E17" s="44"/>
      <c r="G17" s="42"/>
      <c r="H17" s="42"/>
      <c r="I17" s="42"/>
      <c r="K17" s="42"/>
      <c r="L17" s="42"/>
    </row>
    <row r="18" spans="1:13" ht="12.75" customHeight="1" x14ac:dyDescent="0.25">
      <c r="A18" s="42" t="s">
        <v>89</v>
      </c>
      <c r="B18" s="42">
        <v>23.5</v>
      </c>
      <c r="C18" s="7"/>
      <c r="D18" s="42" t="s">
        <v>85</v>
      </c>
      <c r="E18" s="44">
        <f>(B18)/11.11</f>
        <v>2.1152115211521152</v>
      </c>
      <c r="F18" s="7"/>
      <c r="G18" s="42" t="s">
        <v>86</v>
      </c>
      <c r="H18" s="42">
        <f>FLOOR(E18,1)</f>
        <v>2</v>
      </c>
      <c r="I18" s="42" t="s">
        <v>31</v>
      </c>
      <c r="J18" s="7"/>
      <c r="K18" s="187" t="s">
        <v>87</v>
      </c>
      <c r="L18" s="194">
        <f>MIN(H18,H19)</f>
        <v>1</v>
      </c>
      <c r="M18" s="7"/>
    </row>
    <row r="19" spans="1:13" ht="12.75" customHeight="1" x14ac:dyDescent="0.25">
      <c r="A19" s="42" t="s">
        <v>90</v>
      </c>
      <c r="B19" s="42">
        <v>20.5</v>
      </c>
      <c r="C19" s="7"/>
      <c r="D19" s="42" t="s">
        <v>85</v>
      </c>
      <c r="E19" s="44">
        <f>(B19)/11.11</f>
        <v>1.8451845184518452</v>
      </c>
      <c r="F19" s="7"/>
      <c r="G19" s="42" t="s">
        <v>86</v>
      </c>
      <c r="H19" s="42">
        <f>FLOOR(E19,1)</f>
        <v>1</v>
      </c>
      <c r="I19" s="42" t="s">
        <v>31</v>
      </c>
      <c r="J19" s="7"/>
      <c r="K19" s="187"/>
      <c r="L19" s="194"/>
      <c r="M19" s="7"/>
    </row>
    <row r="20" spans="1:13" s="7" customFormat="1" ht="12.75" customHeight="1" x14ac:dyDescent="0.2">
      <c r="A20" s="45"/>
      <c r="B20" s="10"/>
      <c r="C20" s="45"/>
      <c r="D20" s="45"/>
      <c r="F20" s="46"/>
      <c r="H20" s="45"/>
      <c r="I20" s="42"/>
      <c r="K20" s="42"/>
    </row>
    <row r="21" spans="1:13" s="7" customFormat="1" ht="12.75" customHeight="1" x14ac:dyDescent="0.2">
      <c r="A21" s="45"/>
      <c r="B21" s="10"/>
      <c r="C21" s="45"/>
      <c r="D21" s="45"/>
      <c r="F21" s="46"/>
      <c r="H21" s="45"/>
      <c r="I21" s="42"/>
      <c r="K21" s="42"/>
    </row>
    <row r="22" spans="1:13" s="7" customFormat="1" ht="12.75" customHeight="1" x14ac:dyDescent="0.2">
      <c r="A22" s="45"/>
      <c r="B22" s="10"/>
      <c r="C22" s="45"/>
      <c r="D22" s="45"/>
      <c r="F22" s="46"/>
      <c r="H22" s="45"/>
      <c r="I22" s="42"/>
      <c r="K22" s="42"/>
    </row>
    <row r="23" spans="1:13" s="7" customFormat="1" ht="12.75" customHeight="1" x14ac:dyDescent="0.2">
      <c r="A23" s="45"/>
      <c r="B23" s="10"/>
      <c r="C23" s="45"/>
      <c r="D23" s="45"/>
      <c r="F23" s="46"/>
      <c r="H23" s="45"/>
      <c r="I23" s="42"/>
      <c r="K23" s="42"/>
    </row>
    <row r="24" spans="1:13" s="7" customFormat="1" ht="12.75" customHeight="1" x14ac:dyDescent="0.2">
      <c r="A24" s="45"/>
      <c r="B24" s="10"/>
      <c r="C24" s="45"/>
      <c r="D24" s="45"/>
      <c r="F24" s="46"/>
      <c r="H24" s="45"/>
      <c r="I24" s="42"/>
      <c r="K24" s="42"/>
    </row>
    <row r="25" spans="1:13" s="7" customFormat="1" ht="12.75" customHeight="1" x14ac:dyDescent="0.2">
      <c r="A25" s="45"/>
      <c r="B25" s="10"/>
      <c r="C25" s="45"/>
      <c r="D25" s="45"/>
      <c r="F25" s="46"/>
      <c r="H25" s="45"/>
    </row>
    <row r="26" spans="1:13" s="7" customFormat="1" ht="12.75" customHeight="1" x14ac:dyDescent="0.2">
      <c r="A26" s="45"/>
      <c r="B26" s="10"/>
      <c r="C26" s="45"/>
      <c r="D26" s="45"/>
      <c r="F26" s="46"/>
      <c r="H26" s="45"/>
    </row>
    <row r="27" spans="1:13" s="7" customFormat="1" ht="12.75" customHeight="1" x14ac:dyDescent="0.2">
      <c r="A27" s="45"/>
      <c r="B27" s="10"/>
      <c r="C27" s="45"/>
      <c r="D27" s="45"/>
      <c r="F27" s="46"/>
      <c r="H27" s="45"/>
    </row>
    <row r="28" spans="1:13" s="7" customForma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7" customForma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s="7" customForma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</sheetData>
  <sheetProtection selectLockedCells="1" selectUnlockedCells="1"/>
  <mergeCells count="7">
    <mergeCell ref="A1:N1"/>
    <mergeCell ref="A2:N3"/>
    <mergeCell ref="K18:K19"/>
    <mergeCell ref="L18:L19"/>
    <mergeCell ref="C8:C9"/>
    <mergeCell ref="K13:K16"/>
    <mergeCell ref="L13:L1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view="pageBreakPreview" zoomScale="60" zoomScaleNormal="85" workbookViewId="0">
      <selection activeCell="Q6" sqref="Q6"/>
    </sheetView>
  </sheetViews>
  <sheetFormatPr defaultRowHeight="12.75" x14ac:dyDescent="0.2"/>
  <cols>
    <col min="1" max="1" width="4.28515625" customWidth="1"/>
    <col min="2" max="14" width="5.28515625" customWidth="1"/>
    <col min="15" max="16" width="4.28515625" customWidth="1"/>
    <col min="17" max="17" width="4.85546875" customWidth="1"/>
    <col min="18" max="18" width="4.28515625" customWidth="1"/>
    <col min="19" max="19" width="2.7109375" customWidth="1"/>
    <col min="20" max="20" width="3.7109375" customWidth="1"/>
    <col min="21" max="21" width="7.28515625" customWidth="1"/>
  </cols>
  <sheetData>
    <row r="1" spans="1:21" ht="12.75" customHeight="1" x14ac:dyDescent="0.25">
      <c r="A1" s="195" t="s">
        <v>91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5"/>
      <c r="S1" s="5"/>
      <c r="T1" s="47"/>
      <c r="U1" s="47"/>
    </row>
    <row r="2" spans="1:21" ht="21.75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7"/>
      <c r="U2" s="47"/>
    </row>
    <row r="3" spans="1:21" ht="18" x14ac:dyDescent="0.25">
      <c r="H3" s="3" t="s">
        <v>92</v>
      </c>
      <c r="I3" s="3"/>
      <c r="J3" s="3"/>
      <c r="O3" s="11"/>
    </row>
    <row r="4" spans="1:21" ht="18" x14ac:dyDescent="0.25">
      <c r="B4" s="48"/>
      <c r="O4" s="11"/>
    </row>
    <row r="5" spans="1:21" ht="18" x14ac:dyDescent="0.25">
      <c r="B5" s="48"/>
      <c r="O5" s="11"/>
    </row>
    <row r="6" spans="1:21" ht="15.75" x14ac:dyDescent="0.25">
      <c r="B6" s="49"/>
      <c r="C6" s="50" t="s">
        <v>93</v>
      </c>
      <c r="D6" s="51" t="s">
        <v>94</v>
      </c>
      <c r="E6" s="52" t="s">
        <v>95</v>
      </c>
      <c r="F6" s="53" t="s">
        <v>96</v>
      </c>
      <c r="G6" s="52" t="s">
        <v>97</v>
      </c>
      <c r="H6" s="53" t="s">
        <v>98</v>
      </c>
      <c r="I6" s="53" t="s">
        <v>99</v>
      </c>
      <c r="J6" s="53" t="s">
        <v>100</v>
      </c>
      <c r="K6" s="54" t="s">
        <v>101</v>
      </c>
      <c r="N6" s="8"/>
      <c r="O6" s="11"/>
    </row>
    <row r="7" spans="1:21" ht="15.75" x14ac:dyDescent="0.25">
      <c r="B7" s="55" t="s">
        <v>93</v>
      </c>
      <c r="C7" s="56"/>
      <c r="D7" s="57"/>
      <c r="E7" s="57" t="s">
        <v>102</v>
      </c>
      <c r="F7" s="57"/>
      <c r="G7" s="57"/>
      <c r="H7" s="57"/>
      <c r="I7" s="57"/>
      <c r="J7" s="57"/>
      <c r="K7" s="58" t="s">
        <v>102</v>
      </c>
      <c r="N7" s="8"/>
      <c r="O7" s="59"/>
      <c r="P7" s="59"/>
      <c r="Q7" s="59"/>
      <c r="R7" s="59"/>
    </row>
    <row r="8" spans="1:21" ht="16.5" customHeight="1" x14ac:dyDescent="0.25">
      <c r="B8" s="60" t="s">
        <v>94</v>
      </c>
      <c r="C8" s="61"/>
      <c r="D8" s="62"/>
      <c r="E8" s="62" t="s">
        <v>102</v>
      </c>
      <c r="F8" s="62" t="s">
        <v>102</v>
      </c>
      <c r="G8" s="62" t="s">
        <v>102</v>
      </c>
      <c r="H8" s="62"/>
      <c r="I8" s="62" t="s">
        <v>102</v>
      </c>
      <c r="J8" s="62"/>
      <c r="K8" s="63"/>
      <c r="N8" s="8"/>
      <c r="O8" s="59"/>
      <c r="P8" s="59"/>
      <c r="Q8" s="59"/>
      <c r="R8" s="59"/>
    </row>
    <row r="9" spans="1:21" ht="16.5" customHeight="1" x14ac:dyDescent="0.25">
      <c r="B9" s="60" t="s">
        <v>95</v>
      </c>
      <c r="C9" s="61" t="s">
        <v>102</v>
      </c>
      <c r="D9" s="62" t="s">
        <v>102</v>
      </c>
      <c r="E9" s="62"/>
      <c r="F9" s="62"/>
      <c r="G9" s="62" t="s">
        <v>102</v>
      </c>
      <c r="H9" s="62" t="s">
        <v>102</v>
      </c>
      <c r="I9" s="62"/>
      <c r="J9" s="62"/>
      <c r="K9" s="63"/>
      <c r="N9" s="8"/>
      <c r="O9" s="59"/>
      <c r="P9" s="59"/>
      <c r="Q9" s="59"/>
      <c r="R9" s="59"/>
    </row>
    <row r="10" spans="1:21" ht="16.5" customHeight="1" x14ac:dyDescent="0.25">
      <c r="B10" s="64" t="s">
        <v>96</v>
      </c>
      <c r="C10" s="65"/>
      <c r="D10" s="66" t="s">
        <v>102</v>
      </c>
      <c r="E10" s="66"/>
      <c r="F10" s="66"/>
      <c r="G10" s="66"/>
      <c r="H10" s="66"/>
      <c r="I10" s="66"/>
      <c r="J10" s="66" t="s">
        <v>102</v>
      </c>
      <c r="K10" s="67"/>
      <c r="N10" s="8"/>
    </row>
    <row r="11" spans="1:21" ht="16.5" customHeight="1" x14ac:dyDescent="0.25">
      <c r="B11" s="60" t="s">
        <v>97</v>
      </c>
      <c r="C11" s="61"/>
      <c r="D11" s="62" t="s">
        <v>102</v>
      </c>
      <c r="E11" s="62" t="s">
        <v>102</v>
      </c>
      <c r="F11" s="62"/>
      <c r="G11" s="62"/>
      <c r="H11" s="62"/>
      <c r="I11" s="62"/>
      <c r="J11" s="62" t="s">
        <v>102</v>
      </c>
      <c r="K11" s="63"/>
      <c r="N11" s="8"/>
      <c r="O11" s="59"/>
      <c r="P11" s="59"/>
      <c r="Q11" s="59"/>
      <c r="R11" s="59"/>
    </row>
    <row r="12" spans="1:21" ht="16.5" customHeight="1" x14ac:dyDescent="0.25">
      <c r="B12" s="64" t="s">
        <v>98</v>
      </c>
      <c r="C12" s="61"/>
      <c r="D12" s="62"/>
      <c r="E12" s="62" t="s">
        <v>102</v>
      </c>
      <c r="F12" s="59"/>
      <c r="G12" s="62"/>
      <c r="H12" s="59"/>
      <c r="I12" s="62"/>
      <c r="J12" s="62"/>
      <c r="K12" s="63"/>
      <c r="N12" s="8"/>
    </row>
    <row r="13" spans="1:21" ht="16.5" customHeight="1" x14ac:dyDescent="0.25">
      <c r="B13" s="64" t="s">
        <v>99</v>
      </c>
      <c r="C13" s="61"/>
      <c r="D13" s="62" t="s">
        <v>102</v>
      </c>
      <c r="E13" s="62"/>
      <c r="F13" s="62"/>
      <c r="G13" s="62"/>
      <c r="H13" s="62"/>
      <c r="I13" s="62"/>
      <c r="J13" s="62"/>
      <c r="K13" s="63"/>
      <c r="N13" s="8"/>
    </row>
    <row r="14" spans="1:21" ht="16.5" customHeight="1" x14ac:dyDescent="0.25">
      <c r="B14" s="64" t="s">
        <v>100</v>
      </c>
      <c r="C14" s="61"/>
      <c r="D14" s="59"/>
      <c r="E14" s="62"/>
      <c r="F14" s="62" t="s">
        <v>102</v>
      </c>
      <c r="G14" s="62" t="s">
        <v>102</v>
      </c>
      <c r="H14" s="62"/>
      <c r="I14" s="62"/>
      <c r="J14" s="62"/>
      <c r="K14" s="63"/>
    </row>
    <row r="15" spans="1:21" ht="16.5" customHeight="1" x14ac:dyDescent="0.25">
      <c r="B15" s="68" t="s">
        <v>101</v>
      </c>
      <c r="C15" s="69" t="s">
        <v>102</v>
      </c>
      <c r="D15" s="70"/>
      <c r="E15" s="70"/>
      <c r="F15" s="70"/>
      <c r="G15" s="70"/>
      <c r="H15" s="70"/>
      <c r="I15" s="70"/>
      <c r="J15" s="70"/>
      <c r="K15" s="71"/>
    </row>
    <row r="16" spans="1:21" ht="16.5" customHeight="1" x14ac:dyDescent="0.25">
      <c r="B16" s="48"/>
    </row>
    <row r="17" spans="1:17" ht="16.5" customHeight="1" x14ac:dyDescent="0.2">
      <c r="B17" s="15" t="s">
        <v>103</v>
      </c>
    </row>
    <row r="18" spans="1:17" ht="16.5" customHeight="1" x14ac:dyDescent="0.2">
      <c r="B18" s="15" t="s">
        <v>104</v>
      </c>
    </row>
    <row r="19" spans="1:17" ht="16.5" customHeight="1" x14ac:dyDescent="0.2">
      <c r="B19" s="15" t="s">
        <v>105</v>
      </c>
    </row>
    <row r="20" spans="1:17" ht="16.5" customHeight="1" x14ac:dyDescent="0.2">
      <c r="B20" s="15" t="s">
        <v>106</v>
      </c>
    </row>
    <row r="21" spans="1:17" ht="16.5" customHeight="1" x14ac:dyDescent="0.25">
      <c r="B21" s="48"/>
    </row>
    <row r="22" spans="1:17" ht="16.5" customHeight="1" x14ac:dyDescent="0.25">
      <c r="A22" s="182" t="s">
        <v>107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</row>
    <row r="23" spans="1:17" ht="16.5" customHeight="1" x14ac:dyDescent="0.2"/>
    <row r="24" spans="1:17" ht="16.5" customHeight="1" x14ac:dyDescent="0.25">
      <c r="B24" s="49"/>
      <c r="C24" s="50" t="s">
        <v>93</v>
      </c>
      <c r="D24" s="51" t="s">
        <v>94</v>
      </c>
      <c r="E24" s="53" t="s">
        <v>95</v>
      </c>
      <c r="F24" s="53" t="s">
        <v>96</v>
      </c>
      <c r="G24" s="53" t="s">
        <v>97</v>
      </c>
      <c r="H24" s="53" t="s">
        <v>98</v>
      </c>
      <c r="I24" s="53" t="s">
        <v>99</v>
      </c>
      <c r="J24" s="53" t="s">
        <v>100</v>
      </c>
      <c r="K24" s="54" t="s">
        <v>101</v>
      </c>
    </row>
    <row r="25" spans="1:17" ht="16.5" customHeight="1" x14ac:dyDescent="0.25">
      <c r="B25" s="72" t="s">
        <v>93</v>
      </c>
      <c r="C25" s="56"/>
      <c r="D25" s="57"/>
      <c r="E25" s="57">
        <f>'3'!M17</f>
        <v>2</v>
      </c>
      <c r="F25" s="57"/>
      <c r="G25" s="57"/>
      <c r="H25" s="57"/>
      <c r="I25" s="57"/>
      <c r="J25" s="57"/>
      <c r="K25" s="58">
        <f>'3'!M20</f>
        <v>6</v>
      </c>
    </row>
    <row r="26" spans="1:17" ht="16.5" customHeight="1" x14ac:dyDescent="0.25">
      <c r="B26" s="73" t="s">
        <v>94</v>
      </c>
      <c r="C26" s="61"/>
      <c r="D26" s="74"/>
      <c r="E26" s="62">
        <f>'3'!M25</f>
        <v>3</v>
      </c>
      <c r="F26" s="62">
        <f>'3'!M27</f>
        <v>4</v>
      </c>
      <c r="G26" s="62">
        <f>'3'!M28</f>
        <v>4</v>
      </c>
      <c r="H26" s="62"/>
      <c r="I26" s="62">
        <f>'3'!M30</f>
        <v>8</v>
      </c>
      <c r="J26" s="62"/>
      <c r="K26" s="63"/>
    </row>
    <row r="27" spans="1:17" ht="16.5" customHeight="1" x14ac:dyDescent="0.25">
      <c r="B27" s="73" t="s">
        <v>95</v>
      </c>
      <c r="C27" s="61">
        <f>'3'!M35</f>
        <v>6</v>
      </c>
      <c r="D27" s="62">
        <f>'3'!M38</f>
        <v>5</v>
      </c>
      <c r="E27" s="62"/>
      <c r="F27" s="74"/>
      <c r="G27" s="62">
        <f>'3'!M40</f>
        <v>4</v>
      </c>
      <c r="H27" s="62">
        <f>'3'!M47</f>
        <v>5</v>
      </c>
      <c r="I27" s="62"/>
      <c r="J27" s="62"/>
      <c r="K27" s="75"/>
    </row>
    <row r="28" spans="1:17" ht="16.5" customHeight="1" x14ac:dyDescent="0.25">
      <c r="B28" s="76" t="s">
        <v>96</v>
      </c>
      <c r="C28" s="61"/>
      <c r="D28" s="62">
        <f>'3'!M52</f>
        <v>3</v>
      </c>
      <c r="E28" s="62"/>
      <c r="F28" s="62"/>
      <c r="G28" s="74"/>
      <c r="H28" s="62"/>
      <c r="I28" s="62"/>
      <c r="J28" s="62">
        <f>'3'!M53</f>
        <v>5</v>
      </c>
      <c r="K28" s="63"/>
    </row>
    <row r="29" spans="1:17" ht="16.5" customHeight="1" x14ac:dyDescent="0.25">
      <c r="B29" s="73" t="s">
        <v>97</v>
      </c>
      <c r="C29" s="61"/>
      <c r="D29" s="62">
        <f>'3'!M58</f>
        <v>3</v>
      </c>
      <c r="E29" s="62">
        <f>'3'!M60</f>
        <v>4</v>
      </c>
      <c r="F29" s="62"/>
      <c r="G29" s="74"/>
      <c r="H29" s="62"/>
      <c r="I29" s="62"/>
      <c r="J29" s="62">
        <f>'3'!M67</f>
        <v>5</v>
      </c>
      <c r="K29" s="63"/>
    </row>
    <row r="30" spans="1:17" ht="16.5" customHeight="1" x14ac:dyDescent="0.25">
      <c r="B30" s="76" t="s">
        <v>98</v>
      </c>
      <c r="C30" s="61"/>
      <c r="D30" s="62"/>
      <c r="E30" s="62">
        <f>'3'!M49</f>
        <v>4</v>
      </c>
      <c r="F30" s="62"/>
      <c r="G30" s="62"/>
      <c r="H30" s="62"/>
      <c r="I30" s="62"/>
      <c r="J30" s="74"/>
      <c r="K30" s="63"/>
    </row>
    <row r="31" spans="1:17" ht="16.5" customHeight="1" x14ac:dyDescent="0.25">
      <c r="B31" s="76" t="s">
        <v>99</v>
      </c>
      <c r="C31" s="77"/>
      <c r="D31" s="62">
        <f>'3'!M32</f>
        <v>5</v>
      </c>
      <c r="E31" s="74"/>
      <c r="F31" s="74"/>
      <c r="G31" s="62"/>
      <c r="H31" s="62"/>
      <c r="I31" s="74"/>
      <c r="J31" s="62"/>
      <c r="K31" s="63"/>
    </row>
    <row r="32" spans="1:17" ht="16.5" customHeight="1" x14ac:dyDescent="0.25">
      <c r="B32" s="76" t="s">
        <v>100</v>
      </c>
      <c r="C32" s="61"/>
      <c r="D32" s="62"/>
      <c r="E32" s="62"/>
      <c r="F32" s="62">
        <f>'3'!M55</f>
        <v>7</v>
      </c>
      <c r="G32" s="62">
        <f>'3'!M69</f>
        <v>7</v>
      </c>
      <c r="H32" s="62"/>
      <c r="I32" s="62"/>
      <c r="J32" s="62"/>
      <c r="K32" s="63"/>
    </row>
    <row r="33" spans="2:11" ht="16.5" customHeight="1" x14ac:dyDescent="0.25">
      <c r="B33" s="78" t="s">
        <v>101</v>
      </c>
      <c r="C33" s="69">
        <f>'3'!M22</f>
        <v>3</v>
      </c>
      <c r="D33" s="70"/>
      <c r="E33" s="79"/>
      <c r="F33" s="70"/>
      <c r="G33" s="70"/>
      <c r="H33" s="70"/>
      <c r="I33" s="79"/>
      <c r="J33" s="70"/>
      <c r="K33" s="71"/>
    </row>
    <row r="65" spans="1:11" x14ac:dyDescent="0.2">
      <c r="C65" s="11"/>
    </row>
    <row r="71" spans="1:11" x14ac:dyDescent="0.2">
      <c r="C71" s="80"/>
    </row>
    <row r="72" spans="1:11" x14ac:dyDescent="0.2">
      <c r="A72" s="11"/>
    </row>
    <row r="73" spans="1:11" x14ac:dyDescent="0.2">
      <c r="C73" s="16"/>
      <c r="K73" s="16"/>
    </row>
  </sheetData>
  <sheetProtection selectLockedCells="1" selectUnlockedCells="1"/>
  <mergeCells count="2">
    <mergeCell ref="A1:Q2"/>
    <mergeCell ref="A22:Q22"/>
  </mergeCells>
  <pageMargins left="0.78749999999999998" right="0.78749999999999998" top="0.59027777777777779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30"/>
  <sheetViews>
    <sheetView view="pageBreakPreview" zoomScale="115" zoomScaleNormal="100" zoomScaleSheetLayoutView="11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M2" sqref="DM2"/>
    </sheetView>
  </sheetViews>
  <sheetFormatPr defaultRowHeight="12.75" x14ac:dyDescent="0.2"/>
  <cols>
    <col min="1" max="1" width="6" customWidth="1"/>
    <col min="2" max="98" width="2" customWidth="1"/>
    <col min="99" max="115" width="2.140625" customWidth="1"/>
    <col min="117" max="117" width="6" customWidth="1"/>
  </cols>
  <sheetData>
    <row r="1" spans="1:117" ht="15.75" customHeight="1" x14ac:dyDescent="0.35">
      <c r="A1" s="197" t="s">
        <v>108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8" t="s">
        <v>109</v>
      </c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2"/>
      <c r="CN1" s="12"/>
      <c r="CO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</row>
    <row r="2" spans="1:117" ht="15.75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82"/>
      <c r="S2" s="82"/>
      <c r="T2" s="199" t="s">
        <v>110</v>
      </c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2"/>
      <c r="CL2" s="12"/>
      <c r="CM2" s="12"/>
      <c r="CN2" s="12"/>
      <c r="CO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</row>
    <row r="3" spans="1:117" ht="18" customHeight="1" x14ac:dyDescent="0.2"/>
    <row r="4" spans="1:117" ht="18" customHeight="1" x14ac:dyDescent="0.2">
      <c r="A4" t="s">
        <v>111</v>
      </c>
      <c r="B4" s="196">
        <v>0</v>
      </c>
      <c r="C4" s="196"/>
      <c r="D4" s="83"/>
      <c r="E4" s="83"/>
      <c r="F4" s="83"/>
      <c r="G4" s="196">
        <v>5</v>
      </c>
      <c r="H4" s="196"/>
      <c r="L4" s="196">
        <v>10</v>
      </c>
      <c r="M4" s="196"/>
      <c r="N4" s="83"/>
      <c r="O4" s="83"/>
      <c r="P4" s="83"/>
      <c r="Q4" s="196">
        <v>15</v>
      </c>
      <c r="R4" s="196"/>
      <c r="V4" s="196">
        <v>20</v>
      </c>
      <c r="W4" s="196"/>
      <c r="X4" s="83"/>
      <c r="Y4" s="83"/>
      <c r="Z4" s="83"/>
      <c r="AA4" s="196">
        <v>25</v>
      </c>
      <c r="AB4" s="196"/>
      <c r="AF4" s="196">
        <v>30</v>
      </c>
      <c r="AG4" s="196"/>
      <c r="AH4" s="83"/>
      <c r="AI4" s="83"/>
      <c r="AJ4" s="83"/>
      <c r="AK4" s="196">
        <v>35</v>
      </c>
      <c r="AL4" s="196"/>
      <c r="AP4" s="196">
        <v>40</v>
      </c>
      <c r="AQ4" s="196"/>
      <c r="AR4" s="83"/>
      <c r="AS4" s="83"/>
      <c r="AT4" s="83"/>
      <c r="AU4" s="196">
        <v>45</v>
      </c>
      <c r="AV4" s="196"/>
      <c r="AZ4" s="196">
        <v>50</v>
      </c>
      <c r="BA4" s="196"/>
      <c r="BB4" s="83"/>
      <c r="BC4" s="83"/>
      <c r="BD4" s="83"/>
      <c r="BE4" s="196">
        <v>55</v>
      </c>
      <c r="BF4" s="196"/>
      <c r="BJ4" s="196">
        <v>60</v>
      </c>
      <c r="BK4" s="196"/>
      <c r="BL4" s="83"/>
      <c r="BM4" s="83"/>
      <c r="BN4" s="83"/>
      <c r="BO4" s="196">
        <v>65</v>
      </c>
      <c r="BP4" s="196"/>
      <c r="BT4" s="196">
        <v>70</v>
      </c>
      <c r="BU4" s="196"/>
      <c r="BV4" s="83"/>
      <c r="BW4" s="83"/>
      <c r="BX4" s="83"/>
      <c r="BY4" s="196">
        <v>75</v>
      </c>
      <c r="BZ4" s="196"/>
      <c r="CD4" s="196">
        <v>80</v>
      </c>
      <c r="CE4" s="196"/>
      <c r="CF4" s="83"/>
      <c r="CG4" s="83"/>
      <c r="CH4" s="83"/>
      <c r="CI4" s="196">
        <v>85</v>
      </c>
      <c r="CJ4" s="196"/>
      <c r="CN4" s="196">
        <v>90</v>
      </c>
      <c r="CO4" s="196"/>
      <c r="CP4" s="83"/>
      <c r="CQ4" s="83"/>
      <c r="CR4" s="83"/>
      <c r="CS4" s="196">
        <v>95</v>
      </c>
      <c r="CT4" s="196"/>
      <c r="CX4" s="196">
        <v>100</v>
      </c>
      <c r="CY4" s="196"/>
      <c r="CZ4" s="83"/>
      <c r="DA4" s="83"/>
      <c r="DB4" s="83"/>
      <c r="DC4" s="196">
        <v>105</v>
      </c>
      <c r="DD4" s="196"/>
      <c r="DH4" s="196">
        <v>110</v>
      </c>
      <c r="DI4" s="196"/>
    </row>
    <row r="5" spans="1:117" ht="18" customHeight="1" x14ac:dyDescent="0.2">
      <c r="C5" s="84"/>
      <c r="H5" s="161"/>
      <c r="M5" s="161"/>
      <c r="R5" s="161"/>
      <c r="W5" s="161"/>
      <c r="AB5" s="161"/>
      <c r="AG5" s="161"/>
      <c r="AL5" s="161"/>
      <c r="AO5" s="85"/>
      <c r="AP5" s="85"/>
      <c r="AQ5" s="164"/>
      <c r="AR5" s="85"/>
      <c r="AS5" s="85"/>
      <c r="AT5" s="85"/>
      <c r="AV5" s="164"/>
      <c r="AW5" s="85"/>
      <c r="AX5" s="85"/>
      <c r="AY5" s="85"/>
      <c r="AZ5" s="85"/>
      <c r="BA5" s="164"/>
      <c r="BB5" s="85"/>
      <c r="BC5" s="85"/>
      <c r="BD5" s="85"/>
      <c r="BF5" s="164"/>
      <c r="BG5" s="85"/>
      <c r="BH5" s="85"/>
      <c r="BI5" s="85"/>
      <c r="BJ5" s="85"/>
      <c r="BK5" s="164"/>
      <c r="BL5" s="85"/>
      <c r="BM5" s="85"/>
      <c r="BN5" s="85"/>
      <c r="BP5" s="164"/>
      <c r="BQ5" s="85"/>
      <c r="BR5" s="85"/>
      <c r="BS5" s="85"/>
      <c r="BT5" s="85"/>
      <c r="BU5" s="164"/>
      <c r="BV5" s="85"/>
      <c r="BW5" s="85"/>
      <c r="BX5" s="85"/>
      <c r="BY5" s="85"/>
      <c r="BZ5" s="164"/>
      <c r="CA5" s="85"/>
      <c r="CB5" s="85"/>
      <c r="CC5" s="85"/>
      <c r="CD5" s="85"/>
      <c r="CE5" s="164"/>
      <c r="CF5" s="85"/>
      <c r="CG5" s="85"/>
      <c r="CH5" s="85"/>
      <c r="CI5" s="85"/>
      <c r="CJ5" s="164"/>
      <c r="CK5" s="85"/>
      <c r="CL5" s="85"/>
      <c r="CM5" s="85"/>
      <c r="CN5" s="85"/>
      <c r="CO5" s="164"/>
      <c r="CP5" s="85"/>
      <c r="CQ5" s="85"/>
      <c r="CR5" s="85"/>
      <c r="CS5" s="85"/>
      <c r="CT5" s="164"/>
      <c r="CU5" s="85"/>
      <c r="CV5" s="85"/>
      <c r="CW5" s="85"/>
      <c r="CX5" s="85"/>
      <c r="CY5" s="164"/>
      <c r="CZ5" s="85"/>
      <c r="DA5" s="85"/>
      <c r="DB5" s="85"/>
      <c r="DC5" s="85"/>
      <c r="DD5" s="164"/>
      <c r="DE5" s="85"/>
      <c r="DF5" s="85"/>
      <c r="DG5" s="85"/>
      <c r="DH5" s="85"/>
      <c r="DI5" s="84"/>
      <c r="DJ5" s="222" t="s">
        <v>112</v>
      </c>
      <c r="DK5" s="222"/>
      <c r="DL5" s="222"/>
      <c r="DM5" s="222"/>
    </row>
    <row r="6" spans="1:117" ht="18" customHeight="1" x14ac:dyDescent="0.2">
      <c r="A6" s="86" t="s">
        <v>93</v>
      </c>
      <c r="B6" s="86"/>
      <c r="C6" s="87"/>
      <c r="D6" s="170"/>
      <c r="E6" s="167"/>
      <c r="F6" s="167"/>
      <c r="G6" s="167"/>
      <c r="H6" s="168"/>
      <c r="I6" s="167"/>
      <c r="J6" s="167"/>
      <c r="K6" s="167"/>
      <c r="L6" s="167"/>
      <c r="M6" s="168"/>
      <c r="N6" s="167"/>
      <c r="O6" s="167"/>
      <c r="P6" s="167"/>
      <c r="Q6" s="167"/>
      <c r="R6" s="168"/>
      <c r="S6" s="167"/>
      <c r="T6" s="167"/>
      <c r="U6" s="167"/>
      <c r="V6" s="167"/>
      <c r="W6" s="168"/>
      <c r="X6" s="167"/>
      <c r="Y6" s="167"/>
      <c r="Z6" s="167"/>
      <c r="AA6" s="167"/>
      <c r="AB6" s="168"/>
      <c r="AC6" s="167"/>
      <c r="AD6" s="167"/>
      <c r="AE6" s="167"/>
      <c r="AF6" s="167"/>
      <c r="AG6" s="168"/>
      <c r="AH6" s="167"/>
      <c r="AI6" s="167"/>
      <c r="AJ6" s="167"/>
      <c r="AK6" s="167"/>
      <c r="AL6" s="168"/>
      <c r="AM6" s="167"/>
      <c r="AN6" s="167"/>
      <c r="AO6" s="167"/>
      <c r="AP6" s="167"/>
      <c r="AQ6" s="168"/>
      <c r="AR6" s="167"/>
      <c r="AS6" s="167"/>
      <c r="AT6" s="167"/>
      <c r="AU6" s="167"/>
      <c r="AV6" s="168"/>
      <c r="AW6" s="167"/>
      <c r="AX6" s="167"/>
      <c r="AY6" s="167"/>
      <c r="AZ6" s="167"/>
      <c r="BA6" s="168"/>
      <c r="BB6" s="167"/>
      <c r="BC6" s="167"/>
      <c r="BD6" s="167"/>
      <c r="BE6" s="167"/>
      <c r="BF6" s="168"/>
      <c r="BG6" s="167"/>
      <c r="BH6" s="167"/>
      <c r="BI6" s="167"/>
      <c r="BJ6" s="88"/>
      <c r="BK6" s="165"/>
      <c r="BL6" s="88"/>
      <c r="BM6" s="89"/>
      <c r="BN6" s="89"/>
      <c r="BO6" s="89"/>
      <c r="BP6" s="163"/>
      <c r="BQ6" s="89"/>
      <c r="BR6" s="89"/>
      <c r="BS6" s="89"/>
      <c r="BT6" s="89"/>
      <c r="BU6" s="163"/>
      <c r="BV6" s="89"/>
      <c r="BW6" s="89"/>
      <c r="BX6" s="89"/>
      <c r="BY6" s="89"/>
      <c r="BZ6" s="163"/>
      <c r="CA6" s="89"/>
      <c r="CB6" s="89"/>
      <c r="CC6" s="89"/>
      <c r="CD6" s="89"/>
      <c r="CE6" s="163"/>
      <c r="CF6" s="89"/>
      <c r="CG6" s="89"/>
      <c r="CH6" s="89"/>
      <c r="CI6" s="89"/>
      <c r="CJ6" s="163"/>
      <c r="CK6" s="89"/>
      <c r="CL6" s="89"/>
      <c r="CM6" s="89"/>
      <c r="CN6" s="89"/>
      <c r="CO6" s="163"/>
      <c r="CP6" s="89"/>
      <c r="CQ6" s="89"/>
      <c r="CR6" s="89"/>
      <c r="CS6" s="89"/>
      <c r="CT6" s="163"/>
      <c r="CU6" s="89"/>
      <c r="CV6" s="89"/>
      <c r="CW6" s="89"/>
      <c r="CX6" s="89"/>
      <c r="CY6" s="163"/>
      <c r="CZ6" s="89"/>
      <c r="DA6" s="89"/>
      <c r="DB6" s="89"/>
      <c r="DC6" s="89"/>
      <c r="DD6" s="163"/>
      <c r="DE6" s="89"/>
      <c r="DF6" s="89"/>
      <c r="DG6" s="89"/>
      <c r="DH6" s="89"/>
      <c r="DI6" s="84"/>
      <c r="DJ6" s="222" t="s">
        <v>113</v>
      </c>
      <c r="DK6" s="222"/>
      <c r="DL6" s="222"/>
      <c r="DM6" s="222"/>
    </row>
    <row r="7" spans="1:117" ht="18" customHeight="1" x14ac:dyDescent="0.2">
      <c r="C7" s="90"/>
      <c r="H7" s="161"/>
      <c r="M7" s="161"/>
      <c r="R7" s="161"/>
      <c r="W7" s="161"/>
      <c r="AB7" s="161"/>
      <c r="AG7" s="161"/>
      <c r="AL7" s="161"/>
      <c r="AQ7" s="161"/>
      <c r="AV7" s="161"/>
      <c r="BA7" s="161"/>
      <c r="BF7" s="161"/>
      <c r="BK7" s="161"/>
      <c r="BP7" s="161"/>
      <c r="BU7" s="161"/>
      <c r="BZ7" s="161"/>
      <c r="CE7" s="161"/>
      <c r="CJ7" s="161"/>
      <c r="CO7" s="161"/>
      <c r="CT7" s="161"/>
      <c r="CY7" s="161"/>
      <c r="DD7" s="161"/>
      <c r="DI7" s="84"/>
    </row>
    <row r="8" spans="1:117" ht="18" customHeight="1" x14ac:dyDescent="0.2">
      <c r="A8" s="86" t="s">
        <v>94</v>
      </c>
      <c r="B8" s="86"/>
      <c r="C8" s="91"/>
      <c r="D8" s="92"/>
      <c r="E8" s="92"/>
      <c r="F8" s="92"/>
      <c r="G8" s="92"/>
      <c r="H8" s="162"/>
      <c r="I8" s="92"/>
      <c r="J8" s="92"/>
      <c r="K8" s="92"/>
      <c r="L8" s="92"/>
      <c r="M8" s="162"/>
      <c r="N8" s="92"/>
      <c r="O8" s="92"/>
      <c r="P8" s="92"/>
      <c r="Q8" s="92"/>
      <c r="R8" s="162"/>
      <c r="S8" s="92"/>
      <c r="T8" s="92"/>
      <c r="U8" s="89"/>
      <c r="V8" s="89"/>
      <c r="W8" s="163"/>
      <c r="X8" s="89"/>
      <c r="Y8" s="89"/>
      <c r="Z8" s="89"/>
      <c r="AA8" s="89"/>
      <c r="AB8" s="163"/>
      <c r="AC8" s="89"/>
      <c r="AD8" s="89"/>
      <c r="AE8" s="89"/>
      <c r="AF8" s="89"/>
      <c r="AG8" s="163"/>
      <c r="AH8" s="89"/>
      <c r="AI8" s="89"/>
      <c r="AJ8" s="89"/>
      <c r="AK8" s="89"/>
      <c r="AL8" s="163"/>
      <c r="AM8" s="92"/>
      <c r="AN8" s="92"/>
      <c r="AO8" s="89"/>
      <c r="AP8" s="89"/>
      <c r="AQ8" s="163"/>
      <c r="AR8" s="89"/>
      <c r="AS8" s="89"/>
      <c r="AT8" s="89"/>
      <c r="AU8" s="89"/>
      <c r="AV8" s="163"/>
      <c r="AW8" s="89"/>
      <c r="AX8" s="89"/>
      <c r="AY8" s="89"/>
      <c r="AZ8" s="89"/>
      <c r="BA8" s="163"/>
      <c r="BB8" s="89"/>
      <c r="BC8" s="89"/>
      <c r="BD8" s="89"/>
      <c r="BE8" s="89"/>
      <c r="BF8" s="163"/>
      <c r="BG8" s="89"/>
      <c r="BH8" s="89"/>
      <c r="BI8" s="89"/>
      <c r="BJ8" s="89"/>
      <c r="BK8" s="163"/>
      <c r="BL8" s="89"/>
      <c r="BM8" s="170"/>
      <c r="BN8" s="167"/>
      <c r="BO8" s="167"/>
      <c r="BP8" s="168"/>
      <c r="BQ8" s="167"/>
      <c r="BR8" s="167"/>
      <c r="BS8" s="167"/>
      <c r="BT8" s="167"/>
      <c r="BU8" s="168"/>
      <c r="BV8" s="167"/>
      <c r="BW8" s="167"/>
      <c r="BX8" s="167"/>
      <c r="BY8" s="167"/>
      <c r="BZ8" s="168"/>
      <c r="CA8" s="167"/>
      <c r="CB8" s="167"/>
      <c r="CC8" s="167"/>
      <c r="CD8" s="167"/>
      <c r="CE8" s="168"/>
      <c r="CF8" s="88"/>
      <c r="CG8" s="88"/>
      <c r="CH8" s="88"/>
      <c r="CI8" s="89"/>
      <c r="CJ8" s="163"/>
      <c r="CK8" s="89"/>
      <c r="CL8" s="89"/>
      <c r="CM8" s="89"/>
      <c r="CN8" s="89"/>
      <c r="CO8" s="163"/>
      <c r="CP8" s="89"/>
      <c r="CQ8" s="89"/>
      <c r="CR8" s="89"/>
      <c r="CS8" s="89"/>
      <c r="CT8" s="163"/>
      <c r="CU8" s="89"/>
      <c r="CV8" s="89"/>
      <c r="CW8" s="89"/>
      <c r="CX8" s="89"/>
      <c r="CY8" s="163"/>
      <c r="CZ8" s="89"/>
      <c r="DA8" s="89"/>
      <c r="DB8" s="89"/>
      <c r="DC8" s="89"/>
      <c r="DD8" s="163"/>
      <c r="DE8" s="89"/>
      <c r="DF8" s="89"/>
      <c r="DG8" s="89"/>
      <c r="DH8" s="89"/>
      <c r="DI8" s="84"/>
      <c r="DJ8" t="s">
        <v>114</v>
      </c>
    </row>
    <row r="9" spans="1:117" ht="18" customHeight="1" x14ac:dyDescent="0.2">
      <c r="C9" s="90"/>
      <c r="H9" s="161"/>
      <c r="M9" s="161"/>
      <c r="R9" s="161"/>
      <c r="W9" s="161"/>
      <c r="AB9" s="161"/>
      <c r="AG9" s="161"/>
      <c r="AL9" s="161"/>
      <c r="AQ9" s="161"/>
      <c r="AV9" s="161"/>
      <c r="BA9" s="161"/>
      <c r="BF9" s="161"/>
      <c r="BK9" s="161"/>
      <c r="BP9" s="161"/>
      <c r="BU9" s="161"/>
      <c r="BZ9" s="161"/>
      <c r="CE9" s="161"/>
      <c r="CJ9" s="161"/>
      <c r="CO9" s="161"/>
      <c r="CT9" s="161"/>
      <c r="CY9" s="161"/>
      <c r="DD9" s="161"/>
      <c r="DI9" s="84"/>
    </row>
    <row r="10" spans="1:117" ht="18" customHeight="1" x14ac:dyDescent="0.2">
      <c r="A10" s="86" t="s">
        <v>95</v>
      </c>
      <c r="B10" s="86"/>
      <c r="C10" s="87"/>
      <c r="D10" s="89"/>
      <c r="E10" s="89"/>
      <c r="F10" s="89"/>
      <c r="G10" s="89"/>
      <c r="H10" s="163"/>
      <c r="I10" s="89"/>
      <c r="J10" s="89"/>
      <c r="K10" s="89"/>
      <c r="L10" s="89"/>
      <c r="M10" s="163"/>
      <c r="N10" s="89"/>
      <c r="O10" s="89"/>
      <c r="P10" s="89"/>
      <c r="Q10" s="89"/>
      <c r="R10" s="163"/>
      <c r="S10" s="89"/>
      <c r="T10" s="89"/>
      <c r="U10" s="89"/>
      <c r="V10" s="89"/>
      <c r="W10" s="163"/>
      <c r="X10" s="89"/>
      <c r="Y10" s="89"/>
      <c r="Z10" s="89"/>
      <c r="AA10" s="89"/>
      <c r="AB10" s="163"/>
      <c r="AC10" s="89"/>
      <c r="AD10" s="89"/>
      <c r="AE10" s="89"/>
      <c r="AF10" s="89"/>
      <c r="AG10" s="163"/>
      <c r="AH10" s="89"/>
      <c r="AI10" s="89"/>
      <c r="AJ10" s="89"/>
      <c r="AK10" s="89"/>
      <c r="AL10" s="163"/>
      <c r="AM10" s="89"/>
      <c r="AN10" s="89"/>
      <c r="AO10" s="89"/>
      <c r="AP10" s="89"/>
      <c r="AQ10" s="163"/>
      <c r="AR10" s="89"/>
      <c r="AS10" s="89"/>
      <c r="AT10" s="89"/>
      <c r="AU10" s="89"/>
      <c r="AV10" s="163"/>
      <c r="AW10" s="89"/>
      <c r="AX10" s="89"/>
      <c r="AY10" s="89"/>
      <c r="AZ10" s="89"/>
      <c r="BA10" s="163"/>
      <c r="BB10" s="89"/>
      <c r="BC10" s="89"/>
      <c r="BD10" s="89"/>
      <c r="BE10" s="89"/>
      <c r="BF10" s="163"/>
      <c r="BG10" s="89"/>
      <c r="BH10" s="89"/>
      <c r="BI10" s="89"/>
      <c r="BJ10" s="89"/>
      <c r="BK10" s="163"/>
      <c r="BL10" s="89"/>
      <c r="BM10" s="89"/>
      <c r="BN10" s="89"/>
      <c r="BO10" s="89"/>
      <c r="BP10" s="163"/>
      <c r="BQ10" s="89"/>
      <c r="BR10" s="89"/>
      <c r="BS10" s="89"/>
      <c r="BT10" s="89"/>
      <c r="BU10" s="163"/>
      <c r="BV10" s="89"/>
      <c r="BW10" s="89"/>
      <c r="BX10" s="89"/>
      <c r="BY10" s="89"/>
      <c r="BZ10" s="163"/>
      <c r="CA10" s="89"/>
      <c r="CB10" s="89"/>
      <c r="CC10" s="89"/>
      <c r="CD10" s="89"/>
      <c r="CE10" s="163"/>
      <c r="CF10" s="89"/>
      <c r="CG10" s="89"/>
      <c r="CH10" s="170"/>
      <c r="CI10" s="167"/>
      <c r="CJ10" s="168"/>
      <c r="CK10" s="167"/>
      <c r="CL10" s="167"/>
      <c r="CM10" s="167"/>
      <c r="CN10" s="167"/>
      <c r="CO10" s="168"/>
      <c r="CP10" s="167"/>
      <c r="CQ10" s="167"/>
      <c r="CR10" s="167"/>
      <c r="CS10" s="167"/>
      <c r="CT10" s="168"/>
      <c r="CU10" s="167"/>
      <c r="CV10" s="167"/>
      <c r="CW10" s="167"/>
      <c r="CX10" s="167"/>
      <c r="CY10" s="168"/>
      <c r="CZ10" s="167"/>
      <c r="DA10" s="167"/>
      <c r="DB10" s="167"/>
      <c r="DC10" s="167"/>
      <c r="DD10" s="168"/>
      <c r="DE10" s="88"/>
      <c r="DF10" s="88"/>
      <c r="DG10" s="88"/>
      <c r="DH10" s="89"/>
      <c r="DI10" s="84"/>
      <c r="DJ10" t="s">
        <v>115</v>
      </c>
    </row>
    <row r="11" spans="1:117" ht="18" customHeight="1" x14ac:dyDescent="0.2">
      <c r="C11" s="90"/>
      <c r="H11" s="161"/>
      <c r="M11" s="161"/>
      <c r="R11" s="161"/>
      <c r="W11" s="161"/>
      <c r="AB11" s="161"/>
      <c r="AG11" s="161"/>
      <c r="AL11" s="161"/>
      <c r="AQ11" s="161"/>
      <c r="AV11" s="161"/>
      <c r="BA11" s="161"/>
      <c r="BF11" s="161"/>
      <c r="BK11" s="161"/>
      <c r="BP11" s="161"/>
      <c r="BU11" s="161"/>
      <c r="BZ11" s="161"/>
      <c r="CE11" s="161"/>
      <c r="CJ11" s="161"/>
      <c r="CO11" s="161"/>
      <c r="CT11" s="161"/>
      <c r="CY11" s="161"/>
      <c r="DD11" s="161"/>
      <c r="DI11" s="84"/>
    </row>
    <row r="12" spans="1:117" ht="18" customHeight="1" x14ac:dyDescent="0.2">
      <c r="A12" s="86" t="s">
        <v>96</v>
      </c>
      <c r="B12" s="86"/>
      <c r="C12" s="169"/>
      <c r="D12" s="167"/>
      <c r="E12" s="167"/>
      <c r="F12" s="167"/>
      <c r="G12" s="167"/>
      <c r="H12" s="168"/>
      <c r="I12" s="167"/>
      <c r="J12" s="167"/>
      <c r="K12" s="167"/>
      <c r="L12" s="167"/>
      <c r="M12" s="168"/>
      <c r="N12" s="167"/>
      <c r="O12" s="167"/>
      <c r="P12" s="167"/>
      <c r="Q12" s="167"/>
      <c r="R12" s="168"/>
      <c r="S12" s="167"/>
      <c r="T12" s="167"/>
      <c r="U12" s="167"/>
      <c r="V12" s="167"/>
      <c r="W12" s="168"/>
      <c r="X12" s="167"/>
      <c r="Y12" s="167"/>
      <c r="Z12" s="167"/>
      <c r="AA12" s="167"/>
      <c r="AB12" s="168"/>
      <c r="AC12" s="167"/>
      <c r="AD12" s="167"/>
      <c r="AE12" s="167"/>
      <c r="AF12" s="167"/>
      <c r="AG12" s="168"/>
      <c r="AH12" s="167"/>
      <c r="AI12" s="167"/>
      <c r="AJ12" s="167"/>
      <c r="AK12" s="167"/>
      <c r="AL12" s="168"/>
      <c r="AM12" s="167"/>
      <c r="AN12" s="167"/>
      <c r="AO12" s="167"/>
      <c r="AP12" s="167"/>
      <c r="AQ12" s="168"/>
      <c r="AR12" s="167"/>
      <c r="AS12" s="167"/>
      <c r="AT12" s="167"/>
      <c r="AU12" s="167"/>
      <c r="AV12" s="168"/>
      <c r="AW12" s="167"/>
      <c r="AX12" s="167"/>
      <c r="AY12" s="167"/>
      <c r="AZ12" s="167"/>
      <c r="BA12" s="168"/>
      <c r="BB12" s="167"/>
      <c r="BC12" s="167"/>
      <c r="BD12" s="167"/>
      <c r="BE12" s="167"/>
      <c r="BF12" s="168"/>
      <c r="BG12" s="167"/>
      <c r="BH12" s="167"/>
      <c r="BI12" s="167"/>
      <c r="BJ12" s="167"/>
      <c r="BK12" s="165"/>
      <c r="BL12" s="88"/>
      <c r="BM12" s="88"/>
      <c r="BN12" s="89"/>
      <c r="BO12" s="89"/>
      <c r="BP12" s="163"/>
      <c r="BQ12" s="89"/>
      <c r="BR12" s="89"/>
      <c r="BS12" s="89"/>
      <c r="BT12" s="89"/>
      <c r="BU12" s="163"/>
      <c r="BV12" s="89"/>
      <c r="BW12" s="89"/>
      <c r="BX12" s="89"/>
      <c r="BY12" s="89"/>
      <c r="BZ12" s="163"/>
      <c r="CA12" s="89"/>
      <c r="CB12" s="89"/>
      <c r="CC12" s="89"/>
      <c r="CD12" s="89"/>
      <c r="CE12" s="163"/>
      <c r="CF12" s="89"/>
      <c r="CG12" s="89"/>
      <c r="CH12" s="89"/>
      <c r="CI12" s="89"/>
      <c r="CJ12" s="163"/>
      <c r="CK12" s="89"/>
      <c r="CL12" s="89"/>
      <c r="CM12" s="89"/>
      <c r="CN12" s="89"/>
      <c r="CO12" s="163"/>
      <c r="CP12" s="89"/>
      <c r="CQ12" s="89"/>
      <c r="CR12" s="89"/>
      <c r="CS12" s="89"/>
      <c r="CT12" s="163"/>
      <c r="CU12" s="89"/>
      <c r="CV12" s="89"/>
      <c r="CW12" s="89"/>
      <c r="CX12" s="89"/>
      <c r="CY12" s="163"/>
      <c r="CZ12" s="89"/>
      <c r="DA12" s="89"/>
      <c r="DB12" s="89"/>
      <c r="DC12" s="89"/>
      <c r="DD12" s="163"/>
      <c r="DE12" s="89"/>
      <c r="DF12" s="89"/>
      <c r="DG12" s="89"/>
      <c r="DH12" s="170"/>
      <c r="DI12" s="84"/>
      <c r="DJ12" t="s">
        <v>116</v>
      </c>
    </row>
    <row r="13" spans="1:117" ht="18" customHeight="1" x14ac:dyDescent="0.2">
      <c r="A13" s="86"/>
      <c r="B13" s="86"/>
      <c r="C13" s="84"/>
      <c r="H13" s="161"/>
      <c r="M13" s="161"/>
      <c r="R13" s="161"/>
      <c r="W13" s="161"/>
      <c r="AB13" s="161"/>
      <c r="AG13" s="161"/>
      <c r="AL13" s="161"/>
      <c r="AQ13" s="161"/>
      <c r="AV13" s="161"/>
      <c r="BA13" s="161"/>
      <c r="BF13" s="161"/>
      <c r="BK13" s="161"/>
      <c r="BP13" s="161"/>
      <c r="BU13" s="161"/>
      <c r="BZ13" s="161"/>
      <c r="CE13" s="161"/>
      <c r="CJ13" s="161"/>
      <c r="CO13" s="161"/>
      <c r="CT13" s="161"/>
      <c r="CY13" s="161"/>
      <c r="DD13" s="161"/>
      <c r="DF13" s="80"/>
      <c r="DG13" s="80"/>
      <c r="DI13" s="84"/>
    </row>
    <row r="14" spans="1:117" ht="18" customHeight="1" x14ac:dyDescent="0.2">
      <c r="A14" s="86" t="s">
        <v>97</v>
      </c>
      <c r="B14" s="86"/>
      <c r="C14" s="169"/>
      <c r="D14" s="167"/>
      <c r="E14" s="167"/>
      <c r="F14" s="167"/>
      <c r="G14" s="167"/>
      <c r="H14" s="168"/>
      <c r="I14" s="167"/>
      <c r="J14" s="167"/>
      <c r="K14" s="167"/>
      <c r="L14" s="167"/>
      <c r="M14" s="168"/>
      <c r="N14" s="167"/>
      <c r="O14" s="167"/>
      <c r="P14" s="167"/>
      <c r="Q14" s="167"/>
      <c r="R14" s="168"/>
      <c r="S14" s="167"/>
      <c r="T14" s="167"/>
      <c r="U14" s="167"/>
      <c r="V14" s="167"/>
      <c r="W14" s="168"/>
      <c r="X14" s="167"/>
      <c r="Y14" s="167"/>
      <c r="Z14" s="167"/>
      <c r="AA14" s="167"/>
      <c r="AB14" s="168"/>
      <c r="AC14" s="167"/>
      <c r="AD14" s="167"/>
      <c r="AE14" s="167"/>
      <c r="AF14" s="167"/>
      <c r="AG14" s="168"/>
      <c r="AH14" s="167"/>
      <c r="AI14" s="167"/>
      <c r="AJ14" s="167"/>
      <c r="AK14" s="167"/>
      <c r="AL14" s="168"/>
      <c r="AM14" s="167"/>
      <c r="AN14" s="167"/>
      <c r="AO14" s="167"/>
      <c r="AP14" s="167"/>
      <c r="AQ14" s="168"/>
      <c r="AR14" s="167"/>
      <c r="AS14" s="167"/>
      <c r="AT14" s="167"/>
      <c r="AU14" s="167"/>
      <c r="AV14" s="168"/>
      <c r="AW14" s="167"/>
      <c r="AX14" s="167"/>
      <c r="AY14" s="167"/>
      <c r="AZ14" s="167"/>
      <c r="BA14" s="168"/>
      <c r="BB14" s="167"/>
      <c r="BC14" s="167"/>
      <c r="BD14" s="167"/>
      <c r="BE14" s="167"/>
      <c r="BF14" s="168"/>
      <c r="BG14" s="167"/>
      <c r="BH14" s="167"/>
      <c r="BI14" s="167"/>
      <c r="BJ14" s="167"/>
      <c r="BK14" s="165"/>
      <c r="BL14" s="88"/>
      <c r="BM14" s="88"/>
      <c r="BN14" s="89"/>
      <c r="BO14" s="89"/>
      <c r="BP14" s="163"/>
      <c r="BQ14" s="89"/>
      <c r="BR14" s="89"/>
      <c r="BS14" s="89"/>
      <c r="BT14" s="89"/>
      <c r="BU14" s="163"/>
      <c r="BV14" s="89"/>
      <c r="BW14" s="89"/>
      <c r="BX14" s="89"/>
      <c r="BY14" s="89"/>
      <c r="BZ14" s="163"/>
      <c r="CA14" s="89"/>
      <c r="CB14" s="89"/>
      <c r="CC14" s="89"/>
      <c r="CD14" s="89"/>
      <c r="CE14" s="163"/>
      <c r="CF14" s="89"/>
      <c r="CG14" s="89"/>
      <c r="CH14" s="89"/>
      <c r="CI14" s="89"/>
      <c r="CJ14" s="163"/>
      <c r="CK14" s="89"/>
      <c r="CL14" s="89"/>
      <c r="CM14" s="89"/>
      <c r="CN14" s="89"/>
      <c r="CO14" s="163"/>
      <c r="CP14" s="89"/>
      <c r="CQ14" s="89"/>
      <c r="CR14" s="89"/>
      <c r="CS14" s="89"/>
      <c r="CT14" s="163"/>
      <c r="CU14" s="89"/>
      <c r="CV14" s="89"/>
      <c r="CW14" s="89"/>
      <c r="CX14" s="89"/>
      <c r="CY14" s="163"/>
      <c r="CZ14" s="89"/>
      <c r="DA14" s="89"/>
      <c r="DB14" s="89"/>
      <c r="DC14" s="89"/>
      <c r="DD14" s="163"/>
      <c r="DE14" s="89"/>
      <c r="DF14" s="89"/>
      <c r="DG14" s="89"/>
      <c r="DH14" s="170"/>
      <c r="DI14" s="84"/>
      <c r="DJ14" s="222" t="s">
        <v>117</v>
      </c>
      <c r="DK14" s="222"/>
      <c r="DL14" s="222"/>
      <c r="DM14" s="222"/>
    </row>
    <row r="15" spans="1:117" ht="18" customHeight="1" x14ac:dyDescent="0.2">
      <c r="C15" s="84"/>
      <c r="H15" s="161"/>
      <c r="M15" s="161"/>
      <c r="R15" s="161"/>
      <c r="W15" s="161"/>
      <c r="AB15" s="161"/>
      <c r="AG15" s="161"/>
      <c r="AL15" s="161"/>
      <c r="AQ15" s="161"/>
      <c r="AV15" s="161"/>
      <c r="BA15" s="161"/>
      <c r="BF15" s="161"/>
      <c r="BK15" s="161"/>
      <c r="BP15" s="161"/>
      <c r="BU15" s="161"/>
      <c r="BZ15" s="161"/>
      <c r="CE15" s="161"/>
      <c r="CJ15" s="161"/>
      <c r="CO15" s="161"/>
      <c r="CT15" s="161"/>
      <c r="CY15" s="161"/>
      <c r="DD15" s="161"/>
      <c r="DH15" s="93"/>
      <c r="DI15" s="84"/>
    </row>
    <row r="16" spans="1:117" ht="18" customHeight="1" x14ac:dyDescent="0.2">
      <c r="A16" s="86" t="s">
        <v>98</v>
      </c>
      <c r="B16" s="86"/>
      <c r="C16" s="87"/>
      <c r="D16" s="167"/>
      <c r="E16" s="167"/>
      <c r="F16" s="167"/>
      <c r="G16" s="167"/>
      <c r="H16" s="168"/>
      <c r="I16" s="167"/>
      <c r="J16" s="167"/>
      <c r="K16" s="167"/>
      <c r="L16" s="167"/>
      <c r="M16" s="168"/>
      <c r="N16" s="167"/>
      <c r="O16" s="167"/>
      <c r="P16" s="167"/>
      <c r="Q16" s="167"/>
      <c r="R16" s="168"/>
      <c r="S16" s="167"/>
      <c r="T16" s="167"/>
      <c r="U16" s="167"/>
      <c r="V16" s="167"/>
      <c r="W16" s="168"/>
      <c r="X16" s="167"/>
      <c r="Y16" s="167"/>
      <c r="Z16" s="167"/>
      <c r="AA16" s="167"/>
      <c r="AB16" s="168"/>
      <c r="AC16" s="167"/>
      <c r="AD16" s="167"/>
      <c r="AE16" s="167"/>
      <c r="AF16" s="167"/>
      <c r="AG16" s="168"/>
      <c r="AH16" s="167"/>
      <c r="AI16" s="167"/>
      <c r="AJ16" s="167"/>
      <c r="AK16" s="167"/>
      <c r="AL16" s="168"/>
      <c r="AM16" s="167"/>
      <c r="AN16" s="167"/>
      <c r="AO16" s="167"/>
      <c r="AP16" s="167"/>
      <c r="AQ16" s="168"/>
      <c r="AR16" s="167"/>
      <c r="AS16" s="167"/>
      <c r="AT16" s="167"/>
      <c r="AU16" s="167"/>
      <c r="AV16" s="168"/>
      <c r="AW16" s="167"/>
      <c r="AX16" s="167"/>
      <c r="AY16" s="167"/>
      <c r="AZ16" s="167"/>
      <c r="BA16" s="168"/>
      <c r="BB16" s="167"/>
      <c r="BC16" s="167"/>
      <c r="BD16" s="167"/>
      <c r="BE16" s="160"/>
      <c r="BF16" s="166"/>
      <c r="BG16" s="160"/>
      <c r="BH16" s="160"/>
      <c r="BI16" s="89"/>
      <c r="BJ16" s="89"/>
      <c r="BK16" s="163"/>
      <c r="BL16" s="89"/>
      <c r="BM16" s="89"/>
      <c r="BN16" s="89"/>
      <c r="BO16" s="89"/>
      <c r="BP16" s="163"/>
      <c r="BQ16" s="89"/>
      <c r="BR16" s="89"/>
      <c r="BS16" s="89"/>
      <c r="BT16" s="89"/>
      <c r="BU16" s="163"/>
      <c r="BV16" s="89"/>
      <c r="BW16" s="89"/>
      <c r="BX16" s="89"/>
      <c r="BY16" s="89"/>
      <c r="BZ16" s="163"/>
      <c r="CA16" s="89"/>
      <c r="CB16" s="89"/>
      <c r="CC16" s="89"/>
      <c r="CD16" s="89"/>
      <c r="CE16" s="163"/>
      <c r="CF16" s="89"/>
      <c r="CG16" s="89"/>
      <c r="CH16" s="89"/>
      <c r="CI16" s="89"/>
      <c r="CJ16" s="163"/>
      <c r="CK16" s="89"/>
      <c r="CL16" s="89"/>
      <c r="CM16" s="89"/>
      <c r="CN16" s="89"/>
      <c r="CO16" s="163"/>
      <c r="CP16" s="89"/>
      <c r="CQ16" s="89"/>
      <c r="CR16" s="89"/>
      <c r="CS16" s="89"/>
      <c r="CT16" s="163"/>
      <c r="CU16" s="89"/>
      <c r="CV16" s="89"/>
      <c r="CW16" s="89"/>
      <c r="CX16" s="89"/>
      <c r="CY16" s="163"/>
      <c r="CZ16" s="89"/>
      <c r="DA16" s="89"/>
      <c r="DB16" s="89"/>
      <c r="DC16" s="89"/>
      <c r="DD16" s="163"/>
      <c r="DE16" s="89"/>
      <c r="DF16" s="89"/>
      <c r="DG16" s="89"/>
      <c r="DH16" s="94"/>
      <c r="DI16" s="84"/>
      <c r="DJ16" t="s">
        <v>118</v>
      </c>
    </row>
    <row r="17" spans="1:119" ht="18" customHeight="1" x14ac:dyDescent="0.2">
      <c r="C17" s="84"/>
      <c r="H17" s="161"/>
      <c r="M17" s="161"/>
      <c r="R17" s="161"/>
      <c r="W17" s="161"/>
      <c r="AB17" s="161"/>
      <c r="AG17" s="161"/>
      <c r="AL17" s="161"/>
      <c r="AQ17" s="161"/>
      <c r="AV17" s="161"/>
      <c r="BA17" s="161"/>
      <c r="BF17" s="161"/>
      <c r="BK17" s="161"/>
      <c r="BP17" s="161"/>
      <c r="BU17" s="161"/>
      <c r="BZ17" s="161"/>
      <c r="CE17" s="161"/>
      <c r="CJ17" s="161"/>
      <c r="CO17" s="161"/>
      <c r="CT17" s="161"/>
      <c r="CY17" s="161"/>
      <c r="DD17" s="161"/>
      <c r="DI17" s="84"/>
    </row>
    <row r="18" spans="1:119" ht="18" customHeight="1" x14ac:dyDescent="0.2">
      <c r="A18" s="86" t="s">
        <v>99</v>
      </c>
      <c r="B18" s="86"/>
      <c r="C18" s="87"/>
      <c r="D18" s="167"/>
      <c r="E18" s="167"/>
      <c r="F18" s="167"/>
      <c r="G18" s="167"/>
      <c r="H18" s="168"/>
      <c r="I18" s="167"/>
      <c r="J18" s="167"/>
      <c r="K18" s="167"/>
      <c r="L18" s="167"/>
      <c r="M18" s="168"/>
      <c r="N18" s="167"/>
      <c r="O18" s="167"/>
      <c r="P18" s="167"/>
      <c r="Q18" s="167"/>
      <c r="R18" s="168"/>
      <c r="S18" s="167"/>
      <c r="T18" s="167"/>
      <c r="U18" s="167"/>
      <c r="V18" s="167"/>
      <c r="W18" s="168"/>
      <c r="X18" s="167"/>
      <c r="Y18" s="167"/>
      <c r="Z18" s="167"/>
      <c r="AA18" s="167"/>
      <c r="AB18" s="168"/>
      <c r="AC18" s="167"/>
      <c r="AD18" s="167"/>
      <c r="AE18" s="167"/>
      <c r="AF18" s="167"/>
      <c r="AG18" s="168"/>
      <c r="AH18" s="167"/>
      <c r="AI18" s="167"/>
      <c r="AJ18" s="167"/>
      <c r="AK18" s="167"/>
      <c r="AL18" s="168"/>
      <c r="AM18" s="167"/>
      <c r="AN18" s="167"/>
      <c r="AO18" s="167"/>
      <c r="AP18" s="167"/>
      <c r="AQ18" s="168"/>
      <c r="AR18" s="167"/>
      <c r="AS18" s="167"/>
      <c r="AT18" s="167"/>
      <c r="AU18" s="167"/>
      <c r="AV18" s="168"/>
      <c r="AW18" s="167"/>
      <c r="AX18" s="167"/>
      <c r="AY18" s="167"/>
      <c r="AZ18" s="167"/>
      <c r="BA18" s="168"/>
      <c r="BB18" s="167"/>
      <c r="BC18" s="167"/>
      <c r="BD18" s="167"/>
      <c r="BE18" s="160"/>
      <c r="BF18" s="166"/>
      <c r="BG18" s="160"/>
      <c r="BH18" s="160"/>
      <c r="BI18" s="89"/>
      <c r="BJ18" s="89"/>
      <c r="BK18" s="163"/>
      <c r="BL18" s="89"/>
      <c r="BM18" s="89"/>
      <c r="BN18" s="89"/>
      <c r="BO18" s="89"/>
      <c r="BP18" s="163"/>
      <c r="BQ18" s="89"/>
      <c r="BR18" s="89"/>
      <c r="BS18" s="89"/>
      <c r="BT18" s="89"/>
      <c r="BU18" s="163"/>
      <c r="BV18" s="89"/>
      <c r="BW18" s="89"/>
      <c r="BX18" s="89"/>
      <c r="BY18" s="89"/>
      <c r="BZ18" s="163"/>
      <c r="CA18" s="89"/>
      <c r="CB18" s="89"/>
      <c r="CC18" s="89"/>
      <c r="CD18" s="89"/>
      <c r="CE18" s="163"/>
      <c r="CF18" s="89"/>
      <c r="CG18" s="89"/>
      <c r="CH18" s="89"/>
      <c r="CI18" s="89"/>
      <c r="CJ18" s="163"/>
      <c r="CK18" s="89"/>
      <c r="CL18" s="89"/>
      <c r="CM18" s="89"/>
      <c r="CN18" s="89"/>
      <c r="CO18" s="163"/>
      <c r="CP18" s="89"/>
      <c r="CQ18" s="89"/>
      <c r="CR18" s="89"/>
      <c r="CS18" s="89"/>
      <c r="CT18" s="163"/>
      <c r="CU18" s="89"/>
      <c r="CV18" s="89"/>
      <c r="CW18" s="89"/>
      <c r="CX18" s="89"/>
      <c r="CY18" s="163"/>
      <c r="CZ18" s="89"/>
      <c r="DA18" s="89"/>
      <c r="DB18" s="89"/>
      <c r="DC18" s="89"/>
      <c r="DD18" s="163"/>
      <c r="DE18" s="89"/>
      <c r="DF18" s="89"/>
      <c r="DG18" s="89"/>
      <c r="DH18" s="89"/>
      <c r="DI18" s="84"/>
      <c r="DJ18" t="s">
        <v>119</v>
      </c>
    </row>
    <row r="19" spans="1:119" ht="18" customHeight="1" x14ac:dyDescent="0.2">
      <c r="A19" s="86"/>
      <c r="B19" s="86"/>
      <c r="C19" s="84"/>
      <c r="H19" s="161"/>
      <c r="M19" s="161"/>
      <c r="R19" s="161"/>
      <c r="W19" s="161"/>
      <c r="AB19" s="161"/>
      <c r="AG19" s="161"/>
      <c r="AL19" s="161"/>
      <c r="AQ19" s="161"/>
      <c r="AV19" s="161"/>
      <c r="BA19" s="161"/>
      <c r="BF19" s="161"/>
      <c r="BK19" s="161"/>
      <c r="BP19" s="161"/>
      <c r="BU19" s="161"/>
      <c r="BZ19" s="161"/>
      <c r="CE19" s="161"/>
      <c r="CJ19" s="161"/>
      <c r="CO19" s="161"/>
      <c r="CT19" s="161"/>
      <c r="CY19" s="161"/>
      <c r="DD19" s="161"/>
      <c r="DH19" s="93"/>
      <c r="DI19" s="84"/>
    </row>
    <row r="20" spans="1:119" ht="18" customHeight="1" x14ac:dyDescent="0.2">
      <c r="A20" s="86" t="s">
        <v>100</v>
      </c>
      <c r="B20" s="86"/>
      <c r="C20" s="87"/>
      <c r="D20" s="89"/>
      <c r="E20" s="89"/>
      <c r="F20" s="89"/>
      <c r="G20" s="89"/>
      <c r="H20" s="163"/>
      <c r="I20" s="89"/>
      <c r="J20" s="89"/>
      <c r="K20" s="89"/>
      <c r="L20" s="89"/>
      <c r="M20" s="163"/>
      <c r="N20" s="89"/>
      <c r="O20" s="89"/>
      <c r="P20" s="89"/>
      <c r="Q20" s="89"/>
      <c r="R20" s="163"/>
      <c r="S20" s="89"/>
      <c r="T20" s="89"/>
      <c r="U20" s="89"/>
      <c r="V20" s="89"/>
      <c r="W20" s="163"/>
      <c r="X20" s="89"/>
      <c r="Y20" s="89"/>
      <c r="Z20" s="89"/>
      <c r="AA20" s="89"/>
      <c r="AB20" s="163"/>
      <c r="AC20" s="89"/>
      <c r="AD20" s="89"/>
      <c r="AE20" s="89"/>
      <c r="AF20" s="89"/>
      <c r="AG20" s="163"/>
      <c r="AH20" s="89"/>
      <c r="AI20" s="89"/>
      <c r="AJ20" s="89"/>
      <c r="AK20" s="89"/>
      <c r="AL20" s="163"/>
      <c r="AM20" s="89"/>
      <c r="AN20" s="89"/>
      <c r="AO20" s="89"/>
      <c r="AP20" s="89"/>
      <c r="AQ20" s="163"/>
      <c r="AR20" s="89"/>
      <c r="AS20" s="89"/>
      <c r="AT20" s="89"/>
      <c r="AU20" s="89"/>
      <c r="AV20" s="163"/>
      <c r="AW20" s="89"/>
      <c r="AX20" s="89"/>
      <c r="AY20" s="89"/>
      <c r="AZ20" s="89"/>
      <c r="BA20" s="163"/>
      <c r="BB20" s="89"/>
      <c r="BC20" s="89"/>
      <c r="BD20" s="89"/>
      <c r="BE20" s="89"/>
      <c r="BF20" s="163"/>
      <c r="BG20" s="89"/>
      <c r="BH20" s="89"/>
      <c r="BI20" s="89"/>
      <c r="BJ20" s="89"/>
      <c r="BK20" s="163"/>
      <c r="BL20" s="89"/>
      <c r="BM20" s="89"/>
      <c r="BN20" s="89"/>
      <c r="BO20" s="89"/>
      <c r="BP20" s="168"/>
      <c r="BQ20" s="167"/>
      <c r="BR20" s="167"/>
      <c r="BS20" s="167"/>
      <c r="BT20" s="167"/>
      <c r="BU20" s="168"/>
      <c r="BV20" s="167"/>
      <c r="BW20" s="167"/>
      <c r="BX20" s="167"/>
      <c r="BY20" s="167"/>
      <c r="BZ20" s="168"/>
      <c r="CA20" s="167"/>
      <c r="CB20" s="167"/>
      <c r="CC20" s="167"/>
      <c r="CD20" s="167"/>
      <c r="CE20" s="168"/>
      <c r="CF20" s="167"/>
      <c r="CG20" s="167"/>
      <c r="CH20" s="167"/>
      <c r="CI20" s="167"/>
      <c r="CJ20" s="168"/>
      <c r="CK20" s="167"/>
      <c r="CL20" s="167"/>
      <c r="CM20" s="167"/>
      <c r="CN20" s="167"/>
      <c r="CO20" s="168"/>
      <c r="CP20" s="167"/>
      <c r="CQ20" s="167"/>
      <c r="CR20" s="167"/>
      <c r="CS20" s="167"/>
      <c r="CT20" s="168"/>
      <c r="CU20" s="167"/>
      <c r="CV20" s="167"/>
      <c r="CW20" s="167"/>
      <c r="CX20" s="160"/>
      <c r="CY20" s="166"/>
      <c r="CZ20" s="160"/>
      <c r="DA20" s="160"/>
      <c r="DB20" s="89"/>
      <c r="DC20" s="89"/>
      <c r="DD20" s="163"/>
      <c r="DE20" s="89"/>
      <c r="DF20" s="89"/>
      <c r="DG20" s="89"/>
      <c r="DH20" s="94"/>
      <c r="DI20" s="84"/>
      <c r="DJ20" t="s">
        <v>120</v>
      </c>
    </row>
    <row r="21" spans="1:119" ht="18" customHeight="1" x14ac:dyDescent="0.2">
      <c r="A21" s="86"/>
      <c r="B21" s="86"/>
      <c r="C21" s="84"/>
      <c r="H21" s="161"/>
      <c r="M21" s="161"/>
      <c r="R21" s="161"/>
      <c r="W21" s="161"/>
      <c r="AB21" s="161"/>
      <c r="AG21" s="161"/>
      <c r="AL21" s="161"/>
      <c r="AQ21" s="161"/>
      <c r="AV21" s="161"/>
      <c r="BA21" s="161"/>
      <c r="BF21" s="161"/>
      <c r="BK21" s="161"/>
      <c r="BP21" s="161"/>
      <c r="BU21" s="161"/>
      <c r="BZ21" s="161"/>
      <c r="CE21" s="161"/>
      <c r="CJ21" s="161"/>
      <c r="CO21" s="161"/>
      <c r="CT21" s="161"/>
      <c r="CY21" s="161"/>
      <c r="DD21" s="161"/>
      <c r="DH21" s="93"/>
      <c r="DI21" s="84"/>
    </row>
    <row r="22" spans="1:119" ht="18" customHeight="1" x14ac:dyDescent="0.2">
      <c r="A22" s="86" t="s">
        <v>101</v>
      </c>
      <c r="B22" s="86"/>
      <c r="C22" s="87"/>
      <c r="D22" s="89"/>
      <c r="E22" s="89"/>
      <c r="F22" s="89"/>
      <c r="G22" s="89"/>
      <c r="H22" s="163"/>
      <c r="I22" s="89"/>
      <c r="J22" s="89"/>
      <c r="K22" s="89"/>
      <c r="L22" s="89"/>
      <c r="M22" s="163"/>
      <c r="N22" s="89"/>
      <c r="O22" s="89"/>
      <c r="P22" s="89"/>
      <c r="Q22" s="89"/>
      <c r="R22" s="163"/>
      <c r="S22" s="89"/>
      <c r="T22" s="89"/>
      <c r="U22" s="89"/>
      <c r="V22" s="89"/>
      <c r="W22" s="163"/>
      <c r="X22" s="89"/>
      <c r="Y22" s="89"/>
      <c r="Z22" s="89"/>
      <c r="AA22" s="89"/>
      <c r="AB22" s="163"/>
      <c r="AC22" s="89"/>
      <c r="AD22" s="89"/>
      <c r="AE22" s="89"/>
      <c r="AF22" s="89"/>
      <c r="AG22" s="163"/>
      <c r="AH22" s="89"/>
      <c r="AI22" s="89"/>
      <c r="AJ22" s="89"/>
      <c r="AK22" s="89"/>
      <c r="AL22" s="163"/>
      <c r="AM22" s="89"/>
      <c r="AN22" s="89"/>
      <c r="AO22" s="89"/>
      <c r="AP22" s="89"/>
      <c r="AQ22" s="163"/>
      <c r="AR22" s="89"/>
      <c r="AS22" s="89"/>
      <c r="AT22" s="89"/>
      <c r="AU22" s="89"/>
      <c r="AV22" s="163"/>
      <c r="AW22" s="89"/>
      <c r="AX22" s="89"/>
      <c r="AY22" s="89"/>
      <c r="AZ22" s="89"/>
      <c r="BA22" s="163"/>
      <c r="BB22" s="89"/>
      <c r="BC22" s="89"/>
      <c r="BD22" s="89"/>
      <c r="BE22" s="89"/>
      <c r="BF22" s="163"/>
      <c r="BG22" s="89"/>
      <c r="BH22" s="89"/>
      <c r="BI22" s="89"/>
      <c r="BJ22" s="89"/>
      <c r="BK22" s="163"/>
      <c r="BL22" s="89"/>
      <c r="BM22" s="89"/>
      <c r="BN22" s="89"/>
      <c r="BO22" s="89"/>
      <c r="BP22" s="168"/>
      <c r="BQ22" s="167"/>
      <c r="BR22" s="167"/>
      <c r="BS22" s="167"/>
      <c r="BT22" s="167"/>
      <c r="BU22" s="168"/>
      <c r="BV22" s="167"/>
      <c r="BW22" s="167"/>
      <c r="BX22" s="167"/>
      <c r="BY22" s="167"/>
      <c r="BZ22" s="168"/>
      <c r="CA22" s="167"/>
      <c r="CB22" s="167"/>
      <c r="CC22" s="167"/>
      <c r="CD22" s="167"/>
      <c r="CE22" s="168"/>
      <c r="CF22" s="167"/>
      <c r="CG22" s="167"/>
      <c r="CH22" s="167"/>
      <c r="CI22" s="167"/>
      <c r="CJ22" s="168"/>
      <c r="CK22" s="167"/>
      <c r="CL22" s="167"/>
      <c r="CM22" s="167"/>
      <c r="CN22" s="167"/>
      <c r="CO22" s="168"/>
      <c r="CP22" s="167"/>
      <c r="CQ22" s="167"/>
      <c r="CR22" s="167"/>
      <c r="CS22" s="167"/>
      <c r="CT22" s="168"/>
      <c r="CU22" s="167"/>
      <c r="CV22" s="167"/>
      <c r="CW22" s="167"/>
      <c r="CX22" s="160"/>
      <c r="CY22" s="166"/>
      <c r="CZ22" s="160"/>
      <c r="DA22" s="160"/>
      <c r="DB22" s="89"/>
      <c r="DC22" s="89"/>
      <c r="DD22" s="163"/>
      <c r="DE22" s="89"/>
      <c r="DF22" s="89"/>
      <c r="DG22" s="89"/>
      <c r="DH22" s="94"/>
      <c r="DI22" s="84"/>
      <c r="DJ22" t="s">
        <v>121</v>
      </c>
    </row>
    <row r="23" spans="1:119" ht="18" customHeight="1" x14ac:dyDescent="0.2">
      <c r="C23" s="84"/>
      <c r="H23" s="161"/>
      <c r="M23" s="161"/>
      <c r="R23" s="161"/>
      <c r="W23" s="161"/>
      <c r="AB23" s="161"/>
      <c r="AG23" s="161"/>
      <c r="AL23" s="161"/>
      <c r="AQ23" s="161"/>
      <c r="AV23" s="161"/>
      <c r="BA23" s="161"/>
      <c r="BF23" s="161"/>
      <c r="BK23" s="161"/>
      <c r="BP23" s="161"/>
      <c r="BU23" s="161"/>
      <c r="BZ23" s="161"/>
      <c r="CE23" s="161"/>
      <c r="CJ23" s="161"/>
      <c r="CO23" s="161"/>
      <c r="CT23" s="161"/>
      <c r="CY23" s="161"/>
      <c r="DD23" s="161"/>
      <c r="DH23" s="93"/>
      <c r="DI23" s="84"/>
    </row>
    <row r="24" spans="1:119" ht="18" customHeight="1" x14ac:dyDescent="0.2">
      <c r="A24" s="86" t="s">
        <v>122</v>
      </c>
      <c r="B24" s="86"/>
      <c r="C24" s="84"/>
      <c r="H24" s="168"/>
      <c r="I24" s="167"/>
      <c r="J24" s="167"/>
      <c r="K24" s="167"/>
      <c r="L24" s="167"/>
      <c r="M24" s="168"/>
      <c r="N24" s="167"/>
      <c r="O24" s="167"/>
      <c r="P24" s="167"/>
      <c r="Q24" s="167"/>
      <c r="R24" s="168"/>
      <c r="S24" s="167"/>
      <c r="T24" s="167"/>
      <c r="U24" s="167"/>
      <c r="V24" s="167"/>
      <c r="W24" s="168"/>
      <c r="X24" s="167"/>
      <c r="Y24" s="167"/>
      <c r="Z24" s="167"/>
      <c r="AA24" s="167"/>
      <c r="AB24" s="168"/>
      <c r="AC24" s="167"/>
      <c r="AD24" s="167"/>
      <c r="AE24" s="167"/>
      <c r="AF24" s="167"/>
      <c r="AG24" s="168"/>
      <c r="AH24" s="167"/>
      <c r="AI24" s="167"/>
      <c r="AJ24" s="167"/>
      <c r="AK24" s="167"/>
      <c r="AL24" s="168"/>
      <c r="AM24" s="167"/>
      <c r="AN24" s="167"/>
      <c r="AO24" s="167"/>
      <c r="AP24" s="167"/>
      <c r="AQ24" s="168"/>
      <c r="AR24" s="167"/>
      <c r="AS24" s="167"/>
      <c r="AT24" s="167"/>
      <c r="AU24" s="167"/>
      <c r="AV24" s="168"/>
      <c r="AW24" s="167"/>
      <c r="AX24" s="167"/>
      <c r="AY24" s="167"/>
      <c r="AZ24" s="167"/>
      <c r="BA24" s="168"/>
      <c r="BB24" s="167"/>
      <c r="BC24" s="167"/>
      <c r="BD24" s="167"/>
      <c r="BE24" s="167"/>
      <c r="BF24" s="168"/>
      <c r="BG24" s="167"/>
      <c r="BH24" s="167"/>
      <c r="BI24" s="167"/>
      <c r="BJ24" s="167"/>
      <c r="BK24" s="161"/>
      <c r="BN24" s="167"/>
      <c r="BO24" s="167"/>
      <c r="BP24" s="168"/>
      <c r="BQ24" s="167"/>
      <c r="BR24" s="167"/>
      <c r="BS24" s="167"/>
      <c r="BT24" s="167"/>
      <c r="BU24" s="168"/>
      <c r="BV24" s="167"/>
      <c r="BW24" s="167"/>
      <c r="BX24" s="167"/>
      <c r="BY24" s="167"/>
      <c r="BZ24" s="168"/>
      <c r="CA24" s="167"/>
      <c r="CB24" s="167"/>
      <c r="CC24" s="167"/>
      <c r="CD24" s="167"/>
      <c r="CE24" s="168"/>
      <c r="CJ24" s="161"/>
      <c r="CO24" s="161"/>
      <c r="CT24" s="161"/>
      <c r="CY24" s="161"/>
      <c r="DD24" s="161"/>
      <c r="DH24" s="95"/>
      <c r="DI24" s="84"/>
      <c r="DJ24" t="s">
        <v>123</v>
      </c>
    </row>
    <row r="25" spans="1:119" ht="18" customHeight="1" x14ac:dyDescent="0.2">
      <c r="A25" s="86"/>
      <c r="B25" s="86"/>
      <c r="C25" s="84"/>
      <c r="H25" s="161"/>
      <c r="M25" s="161"/>
      <c r="R25" s="161"/>
      <c r="W25" s="161"/>
      <c r="AB25" s="161"/>
      <c r="AG25" s="161"/>
      <c r="AL25" s="161"/>
      <c r="AQ25" s="161"/>
      <c r="AV25" s="161"/>
      <c r="BA25" s="161"/>
      <c r="BF25" s="161"/>
      <c r="BK25" s="161"/>
      <c r="BP25" s="161"/>
      <c r="BU25" s="161"/>
      <c r="BZ25" s="161"/>
      <c r="CE25" s="161"/>
      <c r="CJ25" s="161"/>
      <c r="CO25" s="161"/>
      <c r="CT25" s="161"/>
      <c r="CY25" s="161"/>
      <c r="DD25" s="161"/>
      <c r="DI25" s="84"/>
    </row>
    <row r="26" spans="1:119" ht="18" customHeight="1" x14ac:dyDescent="0.2">
      <c r="A26" s="86" t="s">
        <v>124</v>
      </c>
      <c r="B26" s="86"/>
      <c r="C26" s="84"/>
      <c r="H26" s="161"/>
      <c r="M26" s="161"/>
      <c r="R26" s="161"/>
      <c r="W26" s="161"/>
      <c r="AB26" s="161"/>
      <c r="AG26" s="161"/>
      <c r="AL26" s="161"/>
      <c r="AQ26" s="161"/>
      <c r="AV26" s="161"/>
      <c r="BA26" s="161"/>
      <c r="BF26" s="161"/>
      <c r="BK26" s="161"/>
      <c r="BP26" s="161"/>
      <c r="BU26" s="161"/>
      <c r="BZ26" s="161"/>
      <c r="CE26" s="161"/>
      <c r="CI26" s="167"/>
      <c r="CJ26" s="168"/>
      <c r="CK26" s="167"/>
      <c r="CL26" s="167"/>
      <c r="CM26" s="167"/>
      <c r="CN26" s="167"/>
      <c r="CO26" s="168"/>
      <c r="CP26" s="167"/>
      <c r="CQ26" s="167"/>
      <c r="CR26" s="167"/>
      <c r="CS26" s="167"/>
      <c r="CT26" s="168"/>
      <c r="CU26" s="167"/>
      <c r="CV26" s="167"/>
      <c r="CW26" s="167"/>
      <c r="CX26" s="167"/>
      <c r="CY26" s="168"/>
      <c r="CZ26" s="167"/>
      <c r="DA26" s="167"/>
      <c r="DB26" s="167"/>
      <c r="DC26" s="167"/>
      <c r="DD26" s="168"/>
      <c r="DH26" s="95"/>
      <c r="DI26" s="84"/>
      <c r="DJ26" t="s">
        <v>125</v>
      </c>
    </row>
    <row r="27" spans="1:119" ht="18" customHeight="1" x14ac:dyDescent="0.2">
      <c r="A27" s="86"/>
      <c r="B27" s="86"/>
      <c r="C27" s="84"/>
      <c r="H27" s="161"/>
      <c r="M27" s="161"/>
      <c r="R27" s="161"/>
      <c r="W27" s="161"/>
      <c r="AB27" s="161"/>
      <c r="AG27" s="161"/>
      <c r="AL27" s="161"/>
      <c r="AQ27" s="161"/>
      <c r="AV27" s="161"/>
      <c r="BA27" s="161"/>
      <c r="BF27" s="161"/>
      <c r="BK27" s="161"/>
      <c r="BP27" s="161"/>
      <c r="BU27" s="161"/>
      <c r="BZ27" s="161"/>
      <c r="CE27" s="161"/>
      <c r="CJ27" s="161"/>
      <c r="CO27" s="161"/>
      <c r="CT27" s="161"/>
      <c r="CY27" s="161"/>
      <c r="DD27" s="161"/>
      <c r="DI27" s="84"/>
      <c r="DO27" s="96"/>
    </row>
    <row r="29" spans="1:119" ht="18" customHeight="1" x14ac:dyDescent="0.2"/>
    <row r="30" spans="1:119" ht="18" customHeight="1" x14ac:dyDescent="0.2">
      <c r="D30" s="167"/>
      <c r="E30" s="167"/>
      <c r="F30" s="167"/>
      <c r="H30" t="s">
        <v>126</v>
      </c>
      <c r="I30" s="10"/>
      <c r="J30" s="10"/>
      <c r="K30" s="10"/>
      <c r="M30" s="10"/>
      <c r="N30" s="89"/>
      <c r="O30" s="89"/>
      <c r="P30" s="89"/>
      <c r="R30" t="s">
        <v>127</v>
      </c>
      <c r="S30" s="10"/>
      <c r="T30" s="10"/>
      <c r="X30" s="88"/>
      <c r="Y30" s="88"/>
      <c r="Z30" s="88"/>
      <c r="AB30" t="s">
        <v>128</v>
      </c>
      <c r="AC30" s="10"/>
      <c r="AG30" s="170"/>
      <c r="AI30" t="s">
        <v>129</v>
      </c>
      <c r="AQ30" s="160"/>
      <c r="AR30" s="160"/>
      <c r="AS30" s="160"/>
      <c r="AT30" s="160"/>
      <c r="AV30" t="s">
        <v>130</v>
      </c>
    </row>
  </sheetData>
  <sheetProtection selectLockedCells="1" selectUnlockedCells="1"/>
  <mergeCells count="29">
    <mergeCell ref="DJ6:DM6"/>
    <mergeCell ref="DJ5:DM5"/>
    <mergeCell ref="DJ14:DM14"/>
    <mergeCell ref="BJ4:BK4"/>
    <mergeCell ref="A1:Q2"/>
    <mergeCell ref="R1:CL1"/>
    <mergeCell ref="T2:CJ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</mergeCells>
  <pageMargins left="0.25" right="0.25" top="0.75" bottom="0.75" header="0.51180555555555551" footer="0.51180555555555551"/>
  <pageSetup paperSize="9" scale="56" firstPageNumber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30"/>
  <sheetViews>
    <sheetView view="pageBreakPreview" zoomScale="145" zoomScaleNormal="130" zoomScaleSheetLayoutView="14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L3" sqref="DL3"/>
    </sheetView>
  </sheetViews>
  <sheetFormatPr defaultRowHeight="12.75" x14ac:dyDescent="0.2"/>
  <cols>
    <col min="1" max="1" width="6" customWidth="1"/>
    <col min="2" max="98" width="2" customWidth="1"/>
    <col min="99" max="115" width="2.140625" customWidth="1"/>
    <col min="117" max="117" width="6.140625" customWidth="1"/>
  </cols>
  <sheetData>
    <row r="1" spans="1:117" ht="15.75" customHeight="1" x14ac:dyDescent="0.25">
      <c r="A1" s="197" t="s">
        <v>108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8" t="s">
        <v>131</v>
      </c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2"/>
      <c r="CN1" s="12"/>
      <c r="CO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</row>
    <row r="2" spans="1:117" ht="15.75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82"/>
      <c r="S2" s="82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2"/>
      <c r="CL2" s="12"/>
      <c r="CM2" s="12"/>
      <c r="CN2" s="12"/>
      <c r="CO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</row>
    <row r="3" spans="1:117" ht="18" customHeight="1" x14ac:dyDescent="0.2"/>
    <row r="4" spans="1:117" ht="18" customHeight="1" x14ac:dyDescent="0.2">
      <c r="A4" t="s">
        <v>111</v>
      </c>
      <c r="B4" s="196">
        <v>0</v>
      </c>
      <c r="C4" s="196"/>
      <c r="D4" s="83"/>
      <c r="E4" s="83"/>
      <c r="F4" s="83"/>
      <c r="G4" s="196">
        <v>5</v>
      </c>
      <c r="H4" s="196"/>
      <c r="L4" s="196">
        <v>10</v>
      </c>
      <c r="M4" s="196"/>
      <c r="N4" s="83"/>
      <c r="O4" s="83"/>
      <c r="P4" s="83"/>
      <c r="Q4" s="196">
        <v>15</v>
      </c>
      <c r="R4" s="196"/>
      <c r="V4" s="196">
        <v>20</v>
      </c>
      <c r="W4" s="196"/>
      <c r="X4" s="83"/>
      <c r="Y4" s="83"/>
      <c r="Z4" s="83"/>
      <c r="AA4" s="196">
        <v>25</v>
      </c>
      <c r="AB4" s="196"/>
      <c r="AF4" s="196">
        <v>30</v>
      </c>
      <c r="AG4" s="196"/>
      <c r="AH4" s="83"/>
      <c r="AI4" s="83"/>
      <c r="AJ4" s="83"/>
      <c r="AK4" s="196">
        <v>35</v>
      </c>
      <c r="AL4" s="196"/>
      <c r="AP4" s="196">
        <v>40</v>
      </c>
      <c r="AQ4" s="196"/>
      <c r="AR4" s="83"/>
      <c r="AS4" s="83"/>
      <c r="AT4" s="83"/>
      <c r="AU4" s="196">
        <v>45</v>
      </c>
      <c r="AV4" s="196"/>
      <c r="AZ4" s="196">
        <v>50</v>
      </c>
      <c r="BA4" s="196"/>
      <c r="BB4" s="83"/>
      <c r="BC4" s="83"/>
      <c r="BD4" s="83"/>
      <c r="BE4" s="196">
        <v>55</v>
      </c>
      <c r="BF4" s="196"/>
      <c r="BJ4" s="196">
        <v>60</v>
      </c>
      <c r="BK4" s="196"/>
      <c r="BL4" s="83"/>
      <c r="BM4" s="83"/>
      <c r="BN4" s="83"/>
      <c r="BO4" s="196">
        <v>65</v>
      </c>
      <c r="BP4" s="196"/>
      <c r="BT4" s="196">
        <v>70</v>
      </c>
      <c r="BU4" s="196"/>
      <c r="BV4" s="83"/>
      <c r="BW4" s="83"/>
      <c r="BX4" s="83"/>
      <c r="BY4" s="196">
        <v>75</v>
      </c>
      <c r="BZ4" s="196"/>
      <c r="CD4" s="196">
        <v>80</v>
      </c>
      <c r="CE4" s="196"/>
      <c r="CF4" s="83"/>
      <c r="CG4" s="83"/>
      <c r="CH4" s="83"/>
      <c r="CI4" s="196">
        <v>85</v>
      </c>
      <c r="CJ4" s="196"/>
      <c r="CN4" s="196">
        <v>90</v>
      </c>
      <c r="CO4" s="196"/>
      <c r="CP4" s="83"/>
      <c r="CQ4" s="83"/>
      <c r="CR4" s="83"/>
      <c r="CS4" s="196">
        <v>95</v>
      </c>
      <c r="CT4" s="196"/>
      <c r="CX4" s="196">
        <v>100</v>
      </c>
      <c r="CY4" s="196"/>
      <c r="CZ4" s="83"/>
      <c r="DA4" s="83"/>
      <c r="DB4" s="83"/>
      <c r="DC4" s="196">
        <v>105</v>
      </c>
      <c r="DD4" s="196"/>
      <c r="DH4" s="196">
        <v>110</v>
      </c>
      <c r="DI4" s="196"/>
    </row>
    <row r="5" spans="1:117" ht="18" customHeight="1" x14ac:dyDescent="0.2">
      <c r="C5" s="84"/>
      <c r="H5" s="161"/>
      <c r="M5" s="161"/>
      <c r="R5" s="161"/>
      <c r="W5" s="161"/>
      <c r="AB5" s="161"/>
      <c r="AG5" s="161"/>
      <c r="AL5" s="161"/>
      <c r="AO5" s="85"/>
      <c r="AP5" s="85"/>
      <c r="AQ5" s="164"/>
      <c r="AR5" s="85"/>
      <c r="AS5" s="85"/>
      <c r="AT5" s="85"/>
      <c r="AV5" s="164"/>
      <c r="AW5" s="85"/>
      <c r="AX5" s="85"/>
      <c r="AY5" s="85"/>
      <c r="AZ5" s="85"/>
      <c r="BA5" s="164"/>
      <c r="BB5" s="85"/>
      <c r="BC5" s="85"/>
      <c r="BD5" s="85"/>
      <c r="BF5" s="164"/>
      <c r="BG5" s="85"/>
      <c r="BH5" s="85"/>
      <c r="BI5" s="85"/>
      <c r="BJ5" s="85"/>
      <c r="BK5" s="164"/>
      <c r="BL5" s="85"/>
      <c r="BM5" s="85"/>
      <c r="BN5" s="85"/>
      <c r="BP5" s="164"/>
      <c r="BQ5" s="85"/>
      <c r="BR5" s="85"/>
      <c r="BS5" s="85"/>
      <c r="BT5" s="85"/>
      <c r="BU5" s="164"/>
      <c r="BV5" s="85"/>
      <c r="BW5" s="85"/>
      <c r="BX5" s="85"/>
      <c r="BY5" s="85"/>
      <c r="BZ5" s="164"/>
      <c r="CA5" s="85"/>
      <c r="CB5" s="85"/>
      <c r="CC5" s="85"/>
      <c r="CD5" s="85"/>
      <c r="CE5" s="164"/>
      <c r="CF5" s="85"/>
      <c r="CG5" s="85"/>
      <c r="CH5" s="85"/>
      <c r="CI5" s="85"/>
      <c r="CJ5" s="164"/>
      <c r="CK5" s="85"/>
      <c r="CL5" s="85"/>
      <c r="CM5" s="85"/>
      <c r="CN5" s="85"/>
      <c r="CO5" s="164"/>
      <c r="CP5" s="85"/>
      <c r="CQ5" s="85"/>
      <c r="CR5" s="85"/>
      <c r="CS5" s="85"/>
      <c r="CT5" s="164"/>
      <c r="CU5" s="85"/>
      <c r="CV5" s="85"/>
      <c r="CW5" s="85"/>
      <c r="CX5" s="85"/>
      <c r="CY5" s="164"/>
      <c r="CZ5" s="85"/>
      <c r="DA5" s="85"/>
      <c r="DB5" s="85"/>
      <c r="DC5" s="85"/>
      <c r="DD5" s="164"/>
      <c r="DE5" s="85"/>
      <c r="DF5" s="85"/>
      <c r="DG5" s="85"/>
      <c r="DH5" s="85"/>
      <c r="DI5" s="84"/>
      <c r="DJ5" s="222" t="s">
        <v>112</v>
      </c>
      <c r="DK5" s="222"/>
      <c r="DL5" s="222"/>
      <c r="DM5" s="222"/>
    </row>
    <row r="6" spans="1:117" ht="18" customHeight="1" x14ac:dyDescent="0.2">
      <c r="A6" s="86" t="s">
        <v>93</v>
      </c>
      <c r="B6" s="86"/>
      <c r="C6" s="87"/>
      <c r="D6" s="170"/>
      <c r="E6" s="167"/>
      <c r="F6" s="167"/>
      <c r="G6" s="167"/>
      <c r="H6" s="168"/>
      <c r="I6" s="167"/>
      <c r="J6" s="167"/>
      <c r="K6" s="167"/>
      <c r="L6" s="167"/>
      <c r="M6" s="168"/>
      <c r="N6" s="167"/>
      <c r="O6" s="167"/>
      <c r="P6" s="167"/>
      <c r="Q6" s="167"/>
      <c r="R6" s="168"/>
      <c r="S6" s="167"/>
      <c r="T6" s="167"/>
      <c r="U6" s="167"/>
      <c r="V6" s="167"/>
      <c r="W6" s="168"/>
      <c r="X6" s="167"/>
      <c r="Y6" s="167"/>
      <c r="Z6" s="167"/>
      <c r="AA6" s="167"/>
      <c r="AB6" s="168"/>
      <c r="AC6" s="167"/>
      <c r="AD6" s="167"/>
      <c r="AE6" s="167"/>
      <c r="AF6" s="167"/>
      <c r="AG6" s="168"/>
      <c r="AH6" s="167"/>
      <c r="AI6" s="167"/>
      <c r="AJ6" s="167"/>
      <c r="AK6" s="167"/>
      <c r="AL6" s="168"/>
      <c r="AM6" s="167"/>
      <c r="AN6" s="167"/>
      <c r="AO6" s="167"/>
      <c r="AP6" s="167"/>
      <c r="AQ6" s="168"/>
      <c r="AR6" s="167"/>
      <c r="AS6" s="167"/>
      <c r="AT6" s="167"/>
      <c r="AU6" s="167"/>
      <c r="AV6" s="168"/>
      <c r="AW6" s="167"/>
      <c r="AX6" s="167"/>
      <c r="AY6" s="167"/>
      <c r="AZ6" s="167"/>
      <c r="BA6" s="168"/>
      <c r="BB6" s="167"/>
      <c r="BC6" s="167"/>
      <c r="BD6" s="167"/>
      <c r="BE6" s="167"/>
      <c r="BF6" s="168"/>
      <c r="BG6" s="167"/>
      <c r="BH6" s="167"/>
      <c r="BI6" s="167"/>
      <c r="BJ6" s="88"/>
      <c r="BK6" s="165"/>
      <c r="BL6" s="88"/>
      <c r="BM6" s="89"/>
      <c r="BN6" s="89"/>
      <c r="BO6" s="89"/>
      <c r="BP6" s="163"/>
      <c r="BQ6" s="89"/>
      <c r="BR6" s="89"/>
      <c r="BS6" s="89"/>
      <c r="BT6" s="89"/>
      <c r="BU6" s="163"/>
      <c r="BV6" s="89"/>
      <c r="BW6" s="89"/>
      <c r="BX6" s="89"/>
      <c r="BY6" s="89"/>
      <c r="BZ6" s="163"/>
      <c r="CA6" s="89"/>
      <c r="CB6" s="89"/>
      <c r="CC6" s="89"/>
      <c r="CD6" s="89"/>
      <c r="CE6" s="163"/>
      <c r="CF6" s="89"/>
      <c r="CG6" s="89"/>
      <c r="CH6" s="89"/>
      <c r="CI6" s="89"/>
      <c r="CJ6" s="163"/>
      <c r="CK6" s="89"/>
      <c r="CL6" s="89"/>
      <c r="CM6" s="89"/>
      <c r="CN6" s="89"/>
      <c r="CO6" s="163"/>
      <c r="CP6" s="89"/>
      <c r="CQ6" s="89"/>
      <c r="CR6" s="89"/>
      <c r="CS6" s="89"/>
      <c r="CT6" s="163"/>
      <c r="CU6" s="89"/>
      <c r="CV6" s="89"/>
      <c r="CW6" s="89"/>
      <c r="CX6" s="89"/>
      <c r="CY6" s="163"/>
      <c r="CZ6" s="89"/>
      <c r="DA6" s="89"/>
      <c r="DB6" s="89"/>
      <c r="DC6" s="89"/>
      <c r="DD6" s="163"/>
      <c r="DE6" s="89"/>
      <c r="DF6" s="89"/>
      <c r="DG6" s="89"/>
      <c r="DH6" s="89"/>
      <c r="DI6" s="84"/>
      <c r="DJ6" s="222" t="s">
        <v>113</v>
      </c>
      <c r="DK6" s="222"/>
      <c r="DL6" s="222"/>
      <c r="DM6" s="222"/>
    </row>
    <row r="7" spans="1:117" ht="18" customHeight="1" x14ac:dyDescent="0.2">
      <c r="C7" s="90"/>
      <c r="H7" s="161"/>
      <c r="M7" s="161"/>
      <c r="R7" s="161"/>
      <c r="W7" s="161"/>
      <c r="AB7" s="161"/>
      <c r="AG7" s="161"/>
      <c r="AL7" s="161"/>
      <c r="AQ7" s="161"/>
      <c r="AV7" s="161"/>
      <c r="BA7" s="161"/>
      <c r="BF7" s="161"/>
      <c r="BK7" s="161"/>
      <c r="BP7" s="161"/>
      <c r="BU7" s="161"/>
      <c r="BZ7" s="161"/>
      <c r="CE7" s="161"/>
      <c r="CJ7" s="161"/>
      <c r="CO7" s="161"/>
      <c r="CT7" s="161"/>
      <c r="CY7" s="161"/>
      <c r="DD7" s="161"/>
      <c r="DI7" s="84"/>
    </row>
    <row r="8" spans="1:117" ht="18" customHeight="1" x14ac:dyDescent="0.2">
      <c r="A8" s="86" t="s">
        <v>94</v>
      </c>
      <c r="B8" s="86"/>
      <c r="C8" s="91"/>
      <c r="D8" s="92"/>
      <c r="E8" s="92"/>
      <c r="F8" s="92"/>
      <c r="G8" s="92"/>
      <c r="H8" s="162"/>
      <c r="I8" s="92"/>
      <c r="J8" s="92"/>
      <c r="K8" s="92"/>
      <c r="L8" s="92"/>
      <c r="M8" s="162"/>
      <c r="N8" s="92"/>
      <c r="O8" s="92"/>
      <c r="P8" s="92"/>
      <c r="Q8" s="92"/>
      <c r="R8" s="162"/>
      <c r="S8" s="92"/>
      <c r="T8" s="92"/>
      <c r="U8" s="89"/>
      <c r="V8" s="89"/>
      <c r="W8" s="163"/>
      <c r="X8" s="89"/>
      <c r="Y8" s="89"/>
      <c r="Z8" s="89"/>
      <c r="AA8" s="89"/>
      <c r="AB8" s="163"/>
      <c r="AC8" s="89"/>
      <c r="AD8" s="89"/>
      <c r="AE8" s="89"/>
      <c r="AF8" s="89"/>
      <c r="AG8" s="163"/>
      <c r="AH8" s="89"/>
      <c r="AI8" s="89"/>
      <c r="AJ8" s="89"/>
      <c r="AK8" s="89"/>
      <c r="AL8" s="163"/>
      <c r="AM8" s="92"/>
      <c r="AN8" s="92"/>
      <c r="AO8" s="89"/>
      <c r="AP8" s="89"/>
      <c r="AQ8" s="163"/>
      <c r="AR8" s="89"/>
      <c r="AS8" s="89"/>
      <c r="AT8" s="89"/>
      <c r="AU8" s="89"/>
      <c r="AV8" s="163"/>
      <c r="AW8" s="89"/>
      <c r="AX8" s="89"/>
      <c r="AY8" s="89"/>
      <c r="AZ8" s="89"/>
      <c r="BA8" s="163"/>
      <c r="BB8" s="89"/>
      <c r="BC8" s="89"/>
      <c r="BD8" s="89"/>
      <c r="BE8" s="89"/>
      <c r="BF8" s="163"/>
      <c r="BG8" s="89"/>
      <c r="BH8" s="89"/>
      <c r="BI8" s="89"/>
      <c r="BJ8" s="89"/>
      <c r="BK8" s="163"/>
      <c r="BL8" s="89"/>
      <c r="BM8" s="170"/>
      <c r="BN8" s="167"/>
      <c r="BO8" s="167"/>
      <c r="BP8" s="168"/>
      <c r="BQ8" s="167"/>
      <c r="BR8" s="167"/>
      <c r="BS8" s="167"/>
      <c r="BT8" s="167"/>
      <c r="BU8" s="168"/>
      <c r="BV8" s="167"/>
      <c r="BW8" s="167"/>
      <c r="BX8" s="167"/>
      <c r="BY8" s="167"/>
      <c r="BZ8" s="168"/>
      <c r="CA8" s="167"/>
      <c r="CB8" s="167"/>
      <c r="CC8" s="167"/>
      <c r="CD8" s="167"/>
      <c r="CE8" s="168"/>
      <c r="CF8" s="88"/>
      <c r="CG8" s="88"/>
      <c r="CH8" s="88"/>
      <c r="CI8" s="89"/>
      <c r="CJ8" s="163"/>
      <c r="CK8" s="89"/>
      <c r="CL8" s="89"/>
      <c r="CM8" s="89"/>
      <c r="CN8" s="89"/>
      <c r="CO8" s="163"/>
      <c r="CP8" s="89"/>
      <c r="CQ8" s="89"/>
      <c r="CR8" s="89"/>
      <c r="CS8" s="89"/>
      <c r="CT8" s="163"/>
      <c r="CU8" s="89"/>
      <c r="CV8" s="89"/>
      <c r="CW8" s="89"/>
      <c r="CX8" s="89"/>
      <c r="CY8" s="163"/>
      <c r="CZ8" s="89"/>
      <c r="DA8" s="89"/>
      <c r="DB8" s="89"/>
      <c r="DC8" s="89"/>
      <c r="DD8" s="163"/>
      <c r="DE8" s="89"/>
      <c r="DF8" s="89"/>
      <c r="DG8" s="89"/>
      <c r="DH8" s="89"/>
      <c r="DI8" s="84"/>
      <c r="DJ8" t="s">
        <v>114</v>
      </c>
    </row>
    <row r="9" spans="1:117" ht="18" customHeight="1" x14ac:dyDescent="0.2">
      <c r="C9" s="90"/>
      <c r="H9" s="161"/>
      <c r="M9" s="161"/>
      <c r="R9" s="161"/>
      <c r="W9" s="161"/>
      <c r="AB9" s="161"/>
      <c r="AG9" s="161"/>
      <c r="AL9" s="161"/>
      <c r="AQ9" s="161"/>
      <c r="AV9" s="161"/>
      <c r="BA9" s="161"/>
      <c r="BF9" s="161"/>
      <c r="BK9" s="161"/>
      <c r="BP9" s="161"/>
      <c r="BU9" s="161"/>
      <c r="BZ9" s="161"/>
      <c r="CE9" s="161"/>
      <c r="CJ9" s="161"/>
      <c r="CO9" s="161"/>
      <c r="CT9" s="161"/>
      <c r="CY9" s="161"/>
      <c r="DD9" s="161"/>
      <c r="DI9" s="84"/>
    </row>
    <row r="10" spans="1:117" ht="18" customHeight="1" x14ac:dyDescent="0.2">
      <c r="A10" s="86" t="s">
        <v>95</v>
      </c>
      <c r="B10" s="86"/>
      <c r="C10" s="87"/>
      <c r="D10" s="89"/>
      <c r="E10" s="89"/>
      <c r="F10" s="89"/>
      <c r="G10" s="89"/>
      <c r="H10" s="163"/>
      <c r="I10" s="89"/>
      <c r="J10" s="89"/>
      <c r="K10" s="89"/>
      <c r="L10" s="89"/>
      <c r="M10" s="163"/>
      <c r="N10" s="89"/>
      <c r="O10" s="89"/>
      <c r="P10" s="89"/>
      <c r="Q10" s="89"/>
      <c r="R10" s="163"/>
      <c r="S10" s="89"/>
      <c r="T10" s="89"/>
      <c r="U10" s="89"/>
      <c r="V10" s="89"/>
      <c r="W10" s="163"/>
      <c r="X10" s="89"/>
      <c r="Y10" s="89"/>
      <c r="Z10" s="89"/>
      <c r="AA10" s="89"/>
      <c r="AB10" s="163"/>
      <c r="AC10" s="89"/>
      <c r="AD10" s="89"/>
      <c r="AE10" s="89"/>
      <c r="AF10" s="89"/>
      <c r="AG10" s="163"/>
      <c r="AH10" s="89"/>
      <c r="AI10" s="89"/>
      <c r="AJ10" s="89"/>
      <c r="AK10" s="89"/>
      <c r="AL10" s="163"/>
      <c r="AM10" s="89"/>
      <c r="AN10" s="89"/>
      <c r="AO10" s="89"/>
      <c r="AP10" s="89"/>
      <c r="AQ10" s="163"/>
      <c r="AR10" s="89"/>
      <c r="AS10" s="89"/>
      <c r="AT10" s="89"/>
      <c r="AU10" s="89"/>
      <c r="AV10" s="163"/>
      <c r="AW10" s="89"/>
      <c r="AX10" s="89"/>
      <c r="AY10" s="89"/>
      <c r="AZ10" s="89"/>
      <c r="BA10" s="163"/>
      <c r="BB10" s="89"/>
      <c r="BC10" s="89"/>
      <c r="BD10" s="89"/>
      <c r="BE10" s="89"/>
      <c r="BF10" s="163"/>
      <c r="BG10" s="89"/>
      <c r="BH10" s="89"/>
      <c r="BI10" s="89"/>
      <c r="BJ10" s="89"/>
      <c r="BK10" s="163"/>
      <c r="BL10" s="89"/>
      <c r="BM10" s="89"/>
      <c r="BN10" s="89"/>
      <c r="BO10" s="89"/>
      <c r="BP10" s="163"/>
      <c r="BQ10" s="89"/>
      <c r="BR10" s="89"/>
      <c r="BS10" s="89"/>
      <c r="BT10" s="89"/>
      <c r="BU10" s="163"/>
      <c r="BV10" s="89"/>
      <c r="BW10" s="89"/>
      <c r="BX10" s="89"/>
      <c r="BY10" s="89"/>
      <c r="BZ10" s="163"/>
      <c r="CA10" s="89"/>
      <c r="CB10" s="89"/>
      <c r="CC10" s="89"/>
      <c r="CD10" s="89"/>
      <c r="CE10" s="163"/>
      <c r="CF10" s="89"/>
      <c r="CG10" s="89"/>
      <c r="CH10" s="170"/>
      <c r="CI10" s="167"/>
      <c r="CJ10" s="168"/>
      <c r="CK10" s="167"/>
      <c r="CL10" s="167"/>
      <c r="CM10" s="167"/>
      <c r="CN10" s="167"/>
      <c r="CO10" s="168"/>
      <c r="CP10" s="167"/>
      <c r="CQ10" s="167"/>
      <c r="CR10" s="167"/>
      <c r="CS10" s="167"/>
      <c r="CT10" s="168"/>
      <c r="CU10" s="167"/>
      <c r="CV10" s="167"/>
      <c r="CW10" s="167"/>
      <c r="CX10" s="167"/>
      <c r="CY10" s="168"/>
      <c r="CZ10" s="167"/>
      <c r="DA10" s="167"/>
      <c r="DB10" s="167"/>
      <c r="DC10" s="167"/>
      <c r="DD10" s="168"/>
      <c r="DE10" s="88"/>
      <c r="DF10" s="88"/>
      <c r="DG10" s="88"/>
      <c r="DH10" s="89"/>
      <c r="DI10" s="84"/>
      <c r="DJ10" t="s">
        <v>115</v>
      </c>
    </row>
    <row r="11" spans="1:117" ht="18" customHeight="1" x14ac:dyDescent="0.2">
      <c r="C11" s="90"/>
      <c r="H11" s="161"/>
      <c r="M11" s="161"/>
      <c r="R11" s="161"/>
      <c r="W11" s="161"/>
      <c r="AB11" s="161"/>
      <c r="AG11" s="161"/>
      <c r="AL11" s="161"/>
      <c r="AQ11" s="161"/>
      <c r="AV11" s="161"/>
      <c r="BA11" s="161"/>
      <c r="BF11" s="161"/>
      <c r="BK11" s="161"/>
      <c r="BP11" s="161"/>
      <c r="BU11" s="161"/>
      <c r="BZ11" s="161"/>
      <c r="CE11" s="161"/>
      <c r="CJ11" s="161"/>
      <c r="CO11" s="161"/>
      <c r="CT11" s="161"/>
      <c r="CY11" s="161"/>
      <c r="DD11" s="161"/>
      <c r="DI11" s="84"/>
    </row>
    <row r="12" spans="1:117" ht="18" customHeight="1" x14ac:dyDescent="0.2">
      <c r="A12" s="86" t="s">
        <v>96</v>
      </c>
      <c r="B12" s="86"/>
      <c r="C12" s="169"/>
      <c r="D12" s="167"/>
      <c r="E12" s="167"/>
      <c r="F12" s="167"/>
      <c r="G12" s="167"/>
      <c r="H12" s="168"/>
      <c r="I12" s="167"/>
      <c r="J12" s="167"/>
      <c r="K12" s="167"/>
      <c r="L12" s="167"/>
      <c r="M12" s="168"/>
      <c r="N12" s="167"/>
      <c r="O12" s="167"/>
      <c r="P12" s="167"/>
      <c r="Q12" s="167"/>
      <c r="R12" s="168"/>
      <c r="S12" s="167"/>
      <c r="T12" s="167"/>
      <c r="U12" s="167"/>
      <c r="V12" s="167"/>
      <c r="W12" s="168"/>
      <c r="X12" s="167"/>
      <c r="Y12" s="167"/>
      <c r="Z12" s="167"/>
      <c r="AA12" s="167"/>
      <c r="AB12" s="168"/>
      <c r="AC12" s="167"/>
      <c r="AD12" s="167"/>
      <c r="AE12" s="167"/>
      <c r="AF12" s="167"/>
      <c r="AG12" s="168"/>
      <c r="AH12" s="167"/>
      <c r="AI12" s="167"/>
      <c r="AJ12" s="167"/>
      <c r="AK12" s="167"/>
      <c r="AL12" s="168"/>
      <c r="AM12" s="167"/>
      <c r="AN12" s="167"/>
      <c r="AO12" s="167"/>
      <c r="AP12" s="167"/>
      <c r="AQ12" s="168"/>
      <c r="AR12" s="167"/>
      <c r="AS12" s="167"/>
      <c r="AT12" s="167"/>
      <c r="AU12" s="167"/>
      <c r="AV12" s="168"/>
      <c r="AW12" s="167"/>
      <c r="AX12" s="167"/>
      <c r="AY12" s="167"/>
      <c r="AZ12" s="167"/>
      <c r="BA12" s="168"/>
      <c r="BB12" s="167"/>
      <c r="BC12" s="167"/>
      <c r="BD12" s="167"/>
      <c r="BE12" s="167"/>
      <c r="BF12" s="168"/>
      <c r="BG12" s="167"/>
      <c r="BH12" s="167"/>
      <c r="BI12" s="167"/>
      <c r="BJ12" s="167"/>
      <c r="BK12" s="165"/>
      <c r="BL12" s="88"/>
      <c r="BM12" s="88"/>
      <c r="BN12" s="89"/>
      <c r="BO12" s="89"/>
      <c r="BP12" s="163"/>
      <c r="BQ12" s="89"/>
      <c r="BR12" s="89"/>
      <c r="BS12" s="89"/>
      <c r="BT12" s="89"/>
      <c r="BU12" s="163"/>
      <c r="BV12" s="89"/>
      <c r="BW12" s="89"/>
      <c r="BX12" s="89"/>
      <c r="BY12" s="89"/>
      <c r="BZ12" s="163"/>
      <c r="CA12" s="89"/>
      <c r="CB12" s="89"/>
      <c r="CC12" s="89"/>
      <c r="CD12" s="89"/>
      <c r="CE12" s="163"/>
      <c r="CF12" s="89"/>
      <c r="CG12" s="89"/>
      <c r="CH12" s="89"/>
      <c r="CI12" s="89"/>
      <c r="CJ12" s="163"/>
      <c r="CK12" s="89"/>
      <c r="CL12" s="89"/>
      <c r="CM12" s="89"/>
      <c r="CN12" s="89"/>
      <c r="CO12" s="163"/>
      <c r="CP12" s="89"/>
      <c r="CQ12" s="89"/>
      <c r="CR12" s="89"/>
      <c r="CS12" s="89"/>
      <c r="CT12" s="163"/>
      <c r="CU12" s="89"/>
      <c r="CV12" s="89"/>
      <c r="CW12" s="89"/>
      <c r="CX12" s="89"/>
      <c r="CY12" s="163"/>
      <c r="CZ12" s="89"/>
      <c r="DA12" s="89"/>
      <c r="DB12" s="89"/>
      <c r="DC12" s="89"/>
      <c r="DD12" s="163"/>
      <c r="DE12" s="89"/>
      <c r="DF12" s="89"/>
      <c r="DG12" s="89"/>
      <c r="DH12" s="170"/>
      <c r="DI12" s="84"/>
      <c r="DJ12" t="s">
        <v>116</v>
      </c>
    </row>
    <row r="13" spans="1:117" ht="18" customHeight="1" x14ac:dyDescent="0.2">
      <c r="A13" s="86"/>
      <c r="B13" s="86"/>
      <c r="C13" s="84"/>
      <c r="H13" s="161"/>
      <c r="M13" s="161"/>
      <c r="R13" s="161"/>
      <c r="W13" s="161"/>
      <c r="AB13" s="161"/>
      <c r="AG13" s="161"/>
      <c r="AL13" s="161"/>
      <c r="AQ13" s="161"/>
      <c r="AV13" s="161"/>
      <c r="BA13" s="161"/>
      <c r="BF13" s="161"/>
      <c r="BK13" s="161"/>
      <c r="BP13" s="161"/>
      <c r="BU13" s="161"/>
      <c r="BZ13" s="161"/>
      <c r="CE13" s="161"/>
      <c r="CJ13" s="161"/>
      <c r="CO13" s="161"/>
      <c r="CT13" s="161"/>
      <c r="CY13" s="161"/>
      <c r="DD13" s="161"/>
      <c r="DF13" s="80"/>
      <c r="DG13" s="80"/>
      <c r="DI13" s="84"/>
    </row>
    <row r="14" spans="1:117" ht="18" customHeight="1" x14ac:dyDescent="0.2">
      <c r="A14" s="86" t="s">
        <v>97</v>
      </c>
      <c r="B14" s="86"/>
      <c r="C14" s="169"/>
      <c r="D14" s="167"/>
      <c r="E14" s="167"/>
      <c r="F14" s="167"/>
      <c r="G14" s="167"/>
      <c r="H14" s="168"/>
      <c r="I14" s="167"/>
      <c r="J14" s="167"/>
      <c r="K14" s="167"/>
      <c r="L14" s="167"/>
      <c r="M14" s="168"/>
      <c r="N14" s="167"/>
      <c r="O14" s="167"/>
      <c r="P14" s="167"/>
      <c r="Q14" s="167"/>
      <c r="R14" s="168"/>
      <c r="S14" s="167"/>
      <c r="T14" s="167"/>
      <c r="U14" s="167"/>
      <c r="V14" s="167"/>
      <c r="W14" s="168"/>
      <c r="X14" s="167"/>
      <c r="Y14" s="167"/>
      <c r="Z14" s="167"/>
      <c r="AA14" s="167"/>
      <c r="AB14" s="168"/>
      <c r="AC14" s="167"/>
      <c r="AD14" s="167"/>
      <c r="AE14" s="167"/>
      <c r="AF14" s="167"/>
      <c r="AG14" s="168"/>
      <c r="AH14" s="167"/>
      <c r="AI14" s="167"/>
      <c r="AJ14" s="167"/>
      <c r="AK14" s="167"/>
      <c r="AL14" s="168"/>
      <c r="AM14" s="167"/>
      <c r="AN14" s="167"/>
      <c r="AO14" s="167"/>
      <c r="AP14" s="167"/>
      <c r="AQ14" s="168"/>
      <c r="AR14" s="167"/>
      <c r="AS14" s="167"/>
      <c r="AT14" s="167"/>
      <c r="AU14" s="167"/>
      <c r="AV14" s="168"/>
      <c r="AW14" s="167"/>
      <c r="AX14" s="167"/>
      <c r="AY14" s="167"/>
      <c r="AZ14" s="167"/>
      <c r="BA14" s="168"/>
      <c r="BB14" s="167"/>
      <c r="BC14" s="167"/>
      <c r="BD14" s="167"/>
      <c r="BE14" s="167"/>
      <c r="BF14" s="168"/>
      <c r="BG14" s="167"/>
      <c r="BH14" s="167"/>
      <c r="BI14" s="167"/>
      <c r="BJ14" s="167"/>
      <c r="BK14" s="165"/>
      <c r="BL14" s="88"/>
      <c r="BM14" s="88"/>
      <c r="BN14" s="89"/>
      <c r="BO14" s="89"/>
      <c r="BP14" s="163"/>
      <c r="BQ14" s="89"/>
      <c r="BR14" s="89"/>
      <c r="BS14" s="89"/>
      <c r="BT14" s="89"/>
      <c r="BU14" s="163"/>
      <c r="BV14" s="89"/>
      <c r="BW14" s="89"/>
      <c r="BX14" s="89"/>
      <c r="BY14" s="89"/>
      <c r="BZ14" s="163"/>
      <c r="CA14" s="89"/>
      <c r="CB14" s="89"/>
      <c r="CC14" s="89"/>
      <c r="CD14" s="89"/>
      <c r="CE14" s="163"/>
      <c r="CF14" s="89"/>
      <c r="CG14" s="89"/>
      <c r="CH14" s="89"/>
      <c r="CI14" s="89"/>
      <c r="CJ14" s="163"/>
      <c r="CK14" s="89"/>
      <c r="CL14" s="89"/>
      <c r="CM14" s="89"/>
      <c r="CN14" s="89"/>
      <c r="CO14" s="163"/>
      <c r="CP14" s="89"/>
      <c r="CQ14" s="89"/>
      <c r="CR14" s="89"/>
      <c r="CS14" s="89"/>
      <c r="CT14" s="163"/>
      <c r="CU14" s="89"/>
      <c r="CV14" s="89"/>
      <c r="CW14" s="89"/>
      <c r="CX14" s="89"/>
      <c r="CY14" s="163"/>
      <c r="CZ14" s="89"/>
      <c r="DA14" s="89"/>
      <c r="DB14" s="89"/>
      <c r="DC14" s="89"/>
      <c r="DD14" s="163"/>
      <c r="DE14" s="89"/>
      <c r="DF14" s="89"/>
      <c r="DG14" s="89"/>
      <c r="DH14" s="170"/>
      <c r="DI14" s="84"/>
      <c r="DJ14" s="222" t="s">
        <v>117</v>
      </c>
      <c r="DK14" s="222"/>
      <c r="DL14" s="222"/>
      <c r="DM14" s="222"/>
    </row>
    <row r="15" spans="1:117" ht="18" customHeight="1" x14ac:dyDescent="0.2">
      <c r="C15" s="84"/>
      <c r="H15" s="161"/>
      <c r="M15" s="161"/>
      <c r="R15" s="161"/>
      <c r="W15" s="161"/>
      <c r="AB15" s="161"/>
      <c r="AG15" s="161"/>
      <c r="AL15" s="161"/>
      <c r="AQ15" s="161"/>
      <c r="AV15" s="161"/>
      <c r="BA15" s="161"/>
      <c r="BF15" s="161"/>
      <c r="BK15" s="161"/>
      <c r="BP15" s="161"/>
      <c r="BU15" s="161"/>
      <c r="BZ15" s="161"/>
      <c r="CE15" s="161"/>
      <c r="CJ15" s="161"/>
      <c r="CO15" s="161"/>
      <c r="CT15" s="161"/>
      <c r="CY15" s="161"/>
      <c r="DD15" s="161"/>
      <c r="DH15" s="93"/>
      <c r="DI15" s="84"/>
    </row>
    <row r="16" spans="1:117" ht="18" customHeight="1" x14ac:dyDescent="0.2">
      <c r="A16" s="86" t="s">
        <v>98</v>
      </c>
      <c r="B16" s="86"/>
      <c r="C16" s="87"/>
      <c r="D16" s="167"/>
      <c r="E16" s="167"/>
      <c r="F16" s="167"/>
      <c r="G16" s="167"/>
      <c r="H16" s="168"/>
      <c r="I16" s="167"/>
      <c r="J16" s="167"/>
      <c r="K16" s="167"/>
      <c r="L16" s="167"/>
      <c r="M16" s="168"/>
      <c r="N16" s="167"/>
      <c r="O16" s="167"/>
      <c r="P16" s="167"/>
      <c r="Q16" s="167"/>
      <c r="R16" s="168"/>
      <c r="S16" s="167"/>
      <c r="T16" s="167"/>
      <c r="U16" s="167"/>
      <c r="V16" s="167"/>
      <c r="W16" s="168"/>
      <c r="X16" s="167"/>
      <c r="Y16" s="167"/>
      <c r="Z16" s="167"/>
      <c r="AA16" s="167"/>
      <c r="AB16" s="168"/>
      <c r="AC16" s="167"/>
      <c r="AD16" s="167"/>
      <c r="AE16" s="167"/>
      <c r="AF16" s="167"/>
      <c r="AG16" s="168"/>
      <c r="AH16" s="167"/>
      <c r="AI16" s="167"/>
      <c r="AJ16" s="167"/>
      <c r="AK16" s="167"/>
      <c r="AL16" s="168"/>
      <c r="AM16" s="167"/>
      <c r="AN16" s="167"/>
      <c r="AO16" s="167"/>
      <c r="AP16" s="167"/>
      <c r="AQ16" s="168"/>
      <c r="AR16" s="167"/>
      <c r="AS16" s="167"/>
      <c r="AT16" s="167"/>
      <c r="AU16" s="167"/>
      <c r="AV16" s="168"/>
      <c r="AW16" s="167"/>
      <c r="AX16" s="167"/>
      <c r="AY16" s="167"/>
      <c r="AZ16" s="167"/>
      <c r="BA16" s="168"/>
      <c r="BB16" s="167"/>
      <c r="BC16" s="167"/>
      <c r="BD16" s="167"/>
      <c r="BE16" s="160"/>
      <c r="BF16" s="166"/>
      <c r="BG16" s="160"/>
      <c r="BH16" s="160"/>
      <c r="BI16" s="89"/>
      <c r="BJ16" s="89"/>
      <c r="BK16" s="163"/>
      <c r="BL16" s="89"/>
      <c r="BM16" s="89"/>
      <c r="BN16" s="89"/>
      <c r="BO16" s="89"/>
      <c r="BP16" s="163"/>
      <c r="BQ16" s="89"/>
      <c r="BR16" s="89"/>
      <c r="BS16" s="89"/>
      <c r="BT16" s="89"/>
      <c r="BU16" s="163"/>
      <c r="BV16" s="89"/>
      <c r="BW16" s="89"/>
      <c r="BX16" s="89"/>
      <c r="BY16" s="89"/>
      <c r="BZ16" s="163"/>
      <c r="CA16" s="89"/>
      <c r="CB16" s="89"/>
      <c r="CC16" s="89"/>
      <c r="CD16" s="89"/>
      <c r="CE16" s="163"/>
      <c r="CF16" s="89"/>
      <c r="CG16" s="89"/>
      <c r="CH16" s="89"/>
      <c r="CI16" s="89"/>
      <c r="CJ16" s="163"/>
      <c r="CK16" s="89"/>
      <c r="CL16" s="89"/>
      <c r="CM16" s="89"/>
      <c r="CN16" s="89"/>
      <c r="CO16" s="163"/>
      <c r="CP16" s="89"/>
      <c r="CQ16" s="89"/>
      <c r="CR16" s="89"/>
      <c r="CS16" s="89"/>
      <c r="CT16" s="163"/>
      <c r="CU16" s="89"/>
      <c r="CV16" s="89"/>
      <c r="CW16" s="89"/>
      <c r="CX16" s="89"/>
      <c r="CY16" s="163"/>
      <c r="CZ16" s="89"/>
      <c r="DA16" s="89"/>
      <c r="DB16" s="89"/>
      <c r="DC16" s="89"/>
      <c r="DD16" s="163"/>
      <c r="DE16" s="89"/>
      <c r="DF16" s="89"/>
      <c r="DG16" s="89"/>
      <c r="DH16" s="94"/>
      <c r="DI16" s="84"/>
      <c r="DJ16" t="s">
        <v>118</v>
      </c>
    </row>
    <row r="17" spans="1:119" ht="18" customHeight="1" x14ac:dyDescent="0.2">
      <c r="C17" s="84"/>
      <c r="H17" s="161"/>
      <c r="M17" s="161"/>
      <c r="R17" s="161"/>
      <c r="W17" s="161"/>
      <c r="AB17" s="161"/>
      <c r="AG17" s="161"/>
      <c r="AL17" s="161"/>
      <c r="AQ17" s="161"/>
      <c r="AV17" s="161"/>
      <c r="BA17" s="161"/>
      <c r="BF17" s="161"/>
      <c r="BK17" s="161"/>
      <c r="BP17" s="161"/>
      <c r="BU17" s="161"/>
      <c r="BZ17" s="161"/>
      <c r="CE17" s="161"/>
      <c r="CJ17" s="161"/>
      <c r="CO17" s="161"/>
      <c r="CT17" s="161"/>
      <c r="CY17" s="161"/>
      <c r="DD17" s="161"/>
      <c r="DI17" s="84"/>
    </row>
    <row r="18" spans="1:119" ht="18" customHeight="1" x14ac:dyDescent="0.2">
      <c r="A18" s="86" t="s">
        <v>99</v>
      </c>
      <c r="B18" s="86"/>
      <c r="C18" s="87"/>
      <c r="D18" s="167"/>
      <c r="E18" s="167"/>
      <c r="F18" s="167"/>
      <c r="G18" s="167"/>
      <c r="H18" s="168"/>
      <c r="I18" s="167"/>
      <c r="J18" s="167"/>
      <c r="K18" s="167"/>
      <c r="L18" s="167"/>
      <c r="M18" s="168"/>
      <c r="N18" s="167"/>
      <c r="O18" s="167"/>
      <c r="P18" s="167"/>
      <c r="Q18" s="167"/>
      <c r="R18" s="168"/>
      <c r="S18" s="167"/>
      <c r="T18" s="167"/>
      <c r="U18" s="167"/>
      <c r="V18" s="167"/>
      <c r="W18" s="168"/>
      <c r="X18" s="167"/>
      <c r="Y18" s="167"/>
      <c r="Z18" s="167"/>
      <c r="AA18" s="167"/>
      <c r="AB18" s="168"/>
      <c r="AC18" s="167"/>
      <c r="AD18" s="167"/>
      <c r="AE18" s="167"/>
      <c r="AF18" s="167"/>
      <c r="AG18" s="168"/>
      <c r="AH18" s="167"/>
      <c r="AI18" s="167"/>
      <c r="AJ18" s="167"/>
      <c r="AK18" s="167"/>
      <c r="AL18" s="168"/>
      <c r="AM18" s="167"/>
      <c r="AN18" s="167"/>
      <c r="AO18" s="167"/>
      <c r="AP18" s="167"/>
      <c r="AQ18" s="168"/>
      <c r="AR18" s="167"/>
      <c r="AS18" s="167"/>
      <c r="AT18" s="167"/>
      <c r="AU18" s="167"/>
      <c r="AV18" s="168"/>
      <c r="AW18" s="167"/>
      <c r="AX18" s="167"/>
      <c r="AY18" s="167"/>
      <c r="AZ18" s="167"/>
      <c r="BA18" s="168"/>
      <c r="BB18" s="167"/>
      <c r="BC18" s="167"/>
      <c r="BD18" s="167"/>
      <c r="BE18" s="160"/>
      <c r="BF18" s="166"/>
      <c r="BG18" s="160"/>
      <c r="BH18" s="160"/>
      <c r="BI18" s="89"/>
      <c r="BJ18" s="89"/>
      <c r="BK18" s="163"/>
      <c r="BL18" s="89"/>
      <c r="BM18" s="89"/>
      <c r="BN18" s="89"/>
      <c r="BO18" s="89"/>
      <c r="BP18" s="163"/>
      <c r="BQ18" s="89"/>
      <c r="BR18" s="89"/>
      <c r="BS18" s="89"/>
      <c r="BT18" s="89"/>
      <c r="BU18" s="163"/>
      <c r="BV18" s="89"/>
      <c r="BW18" s="89"/>
      <c r="BX18" s="89"/>
      <c r="BY18" s="89"/>
      <c r="BZ18" s="163"/>
      <c r="CA18" s="89"/>
      <c r="CB18" s="89"/>
      <c r="CC18" s="89"/>
      <c r="CD18" s="89"/>
      <c r="CE18" s="163"/>
      <c r="CF18" s="89"/>
      <c r="CG18" s="89"/>
      <c r="CH18" s="89"/>
      <c r="CI18" s="89"/>
      <c r="CJ18" s="163"/>
      <c r="CK18" s="89"/>
      <c r="CL18" s="89"/>
      <c r="CM18" s="89"/>
      <c r="CN18" s="89"/>
      <c r="CO18" s="163"/>
      <c r="CP18" s="89"/>
      <c r="CQ18" s="89"/>
      <c r="CR18" s="89"/>
      <c r="CS18" s="89"/>
      <c r="CT18" s="163"/>
      <c r="CU18" s="89"/>
      <c r="CV18" s="89"/>
      <c r="CW18" s="89"/>
      <c r="CX18" s="89"/>
      <c r="CY18" s="163"/>
      <c r="CZ18" s="89"/>
      <c r="DA18" s="89"/>
      <c r="DB18" s="89"/>
      <c r="DC18" s="89"/>
      <c r="DD18" s="163"/>
      <c r="DE18" s="89"/>
      <c r="DF18" s="89"/>
      <c r="DG18" s="89"/>
      <c r="DH18" s="89"/>
      <c r="DI18" s="84"/>
      <c r="DJ18" t="s">
        <v>119</v>
      </c>
    </row>
    <row r="19" spans="1:119" ht="18" customHeight="1" x14ac:dyDescent="0.2">
      <c r="A19" s="86"/>
      <c r="B19" s="86"/>
      <c r="C19" s="84"/>
      <c r="H19" s="161"/>
      <c r="M19" s="161"/>
      <c r="R19" s="161"/>
      <c r="W19" s="161"/>
      <c r="AB19" s="161"/>
      <c r="AG19" s="161"/>
      <c r="AL19" s="161"/>
      <c r="AQ19" s="161"/>
      <c r="AV19" s="161"/>
      <c r="BA19" s="161"/>
      <c r="BF19" s="161"/>
      <c r="BK19" s="161"/>
      <c r="BP19" s="161"/>
      <c r="BU19" s="161"/>
      <c r="BZ19" s="161"/>
      <c r="CE19" s="161"/>
      <c r="CJ19" s="161"/>
      <c r="CO19" s="161"/>
      <c r="CT19" s="161"/>
      <c r="CY19" s="161"/>
      <c r="DD19" s="161"/>
      <c r="DH19" s="93"/>
      <c r="DI19" s="84"/>
    </row>
    <row r="20" spans="1:119" ht="18" customHeight="1" x14ac:dyDescent="0.2">
      <c r="A20" s="86" t="s">
        <v>100</v>
      </c>
      <c r="B20" s="86"/>
      <c r="C20" s="87"/>
      <c r="D20" s="89"/>
      <c r="E20" s="89"/>
      <c r="F20" s="89"/>
      <c r="G20" s="89"/>
      <c r="H20" s="163"/>
      <c r="I20" s="89"/>
      <c r="J20" s="89"/>
      <c r="K20" s="89"/>
      <c r="L20" s="89"/>
      <c r="M20" s="163"/>
      <c r="N20" s="89"/>
      <c r="O20" s="89"/>
      <c r="P20" s="89"/>
      <c r="Q20" s="89"/>
      <c r="R20" s="163"/>
      <c r="S20" s="89"/>
      <c r="T20" s="89"/>
      <c r="U20" s="89"/>
      <c r="V20" s="89"/>
      <c r="W20" s="163"/>
      <c r="X20" s="89"/>
      <c r="Y20" s="89"/>
      <c r="Z20" s="89"/>
      <c r="AA20" s="89"/>
      <c r="AB20" s="163"/>
      <c r="AC20" s="89"/>
      <c r="AD20" s="89"/>
      <c r="AE20" s="89"/>
      <c r="AF20" s="89"/>
      <c r="AG20" s="163"/>
      <c r="AH20" s="89"/>
      <c r="AI20" s="89"/>
      <c r="AJ20" s="89"/>
      <c r="AK20" s="89"/>
      <c r="AL20" s="163"/>
      <c r="AM20" s="89"/>
      <c r="AN20" s="89"/>
      <c r="AO20" s="89"/>
      <c r="AP20" s="89"/>
      <c r="AQ20" s="163"/>
      <c r="AR20" s="89"/>
      <c r="AS20" s="89"/>
      <c r="AT20" s="89"/>
      <c r="AU20" s="89"/>
      <c r="AV20" s="163"/>
      <c r="AW20" s="89"/>
      <c r="AX20" s="89"/>
      <c r="AY20" s="89"/>
      <c r="AZ20" s="89"/>
      <c r="BA20" s="163"/>
      <c r="BB20" s="89"/>
      <c r="BC20" s="89"/>
      <c r="BD20" s="89"/>
      <c r="BE20" s="89"/>
      <c r="BF20" s="163"/>
      <c r="BG20" s="89"/>
      <c r="BH20" s="89"/>
      <c r="BI20" s="89"/>
      <c r="BJ20" s="89"/>
      <c r="BK20" s="163"/>
      <c r="BL20" s="89"/>
      <c r="BM20" s="89"/>
      <c r="BN20" s="89"/>
      <c r="BO20" s="89"/>
      <c r="BP20" s="168"/>
      <c r="BQ20" s="167"/>
      <c r="BR20" s="167"/>
      <c r="BS20" s="167"/>
      <c r="BT20" s="167"/>
      <c r="BU20" s="168"/>
      <c r="BV20" s="167"/>
      <c r="BW20" s="167"/>
      <c r="BX20" s="167"/>
      <c r="BY20" s="167"/>
      <c r="BZ20" s="168"/>
      <c r="CA20" s="167"/>
      <c r="CB20" s="167"/>
      <c r="CC20" s="167"/>
      <c r="CD20" s="167"/>
      <c r="CE20" s="168"/>
      <c r="CF20" s="167"/>
      <c r="CG20" s="167"/>
      <c r="CH20" s="167"/>
      <c r="CI20" s="167"/>
      <c r="CJ20" s="168"/>
      <c r="CK20" s="167"/>
      <c r="CL20" s="167"/>
      <c r="CM20" s="167"/>
      <c r="CN20" s="167"/>
      <c r="CO20" s="168"/>
      <c r="CP20" s="167"/>
      <c r="CQ20" s="167"/>
      <c r="CR20" s="167"/>
      <c r="CS20" s="167"/>
      <c r="CT20" s="168"/>
      <c r="CU20" s="167"/>
      <c r="CV20" s="167"/>
      <c r="CW20" s="167"/>
      <c r="CX20" s="160"/>
      <c r="CY20" s="166"/>
      <c r="CZ20" s="160"/>
      <c r="DA20" s="160"/>
      <c r="DB20" s="89"/>
      <c r="DC20" s="89"/>
      <c r="DD20" s="163"/>
      <c r="DE20" s="89"/>
      <c r="DF20" s="89"/>
      <c r="DG20" s="89"/>
      <c r="DH20" s="94"/>
      <c r="DI20" s="84"/>
      <c r="DJ20" t="s">
        <v>120</v>
      </c>
    </row>
    <row r="21" spans="1:119" ht="18" customHeight="1" x14ac:dyDescent="0.2">
      <c r="A21" s="86"/>
      <c r="B21" s="86"/>
      <c r="C21" s="84"/>
      <c r="H21" s="161"/>
      <c r="M21" s="161"/>
      <c r="R21" s="161"/>
      <c r="W21" s="161"/>
      <c r="AB21" s="161"/>
      <c r="AG21" s="161"/>
      <c r="AL21" s="161"/>
      <c r="AQ21" s="161"/>
      <c r="AV21" s="161"/>
      <c r="BA21" s="161"/>
      <c r="BF21" s="161"/>
      <c r="BK21" s="161"/>
      <c r="BP21" s="161"/>
      <c r="BU21" s="161"/>
      <c r="BZ21" s="161"/>
      <c r="CE21" s="161"/>
      <c r="CJ21" s="161"/>
      <c r="CO21" s="161"/>
      <c r="CT21" s="161"/>
      <c r="CY21" s="161"/>
      <c r="DD21" s="161"/>
      <c r="DH21" s="93"/>
      <c r="DI21" s="84"/>
    </row>
    <row r="22" spans="1:119" ht="18" customHeight="1" x14ac:dyDescent="0.2">
      <c r="A22" s="86" t="s">
        <v>101</v>
      </c>
      <c r="B22" s="86"/>
      <c r="C22" s="87"/>
      <c r="D22" s="89"/>
      <c r="E22" s="89"/>
      <c r="F22" s="89"/>
      <c r="G22" s="89"/>
      <c r="H22" s="163"/>
      <c r="I22" s="89"/>
      <c r="J22" s="89"/>
      <c r="K22" s="89"/>
      <c r="L22" s="89"/>
      <c r="M22" s="163"/>
      <c r="N22" s="89"/>
      <c r="O22" s="89"/>
      <c r="P22" s="89"/>
      <c r="Q22" s="89"/>
      <c r="R22" s="163"/>
      <c r="S22" s="89"/>
      <c r="T22" s="89"/>
      <c r="U22" s="89"/>
      <c r="V22" s="89"/>
      <c r="W22" s="163"/>
      <c r="X22" s="89"/>
      <c r="Y22" s="89"/>
      <c r="Z22" s="89"/>
      <c r="AA22" s="89"/>
      <c r="AB22" s="163"/>
      <c r="AC22" s="89"/>
      <c r="AD22" s="89"/>
      <c r="AE22" s="89"/>
      <c r="AF22" s="89"/>
      <c r="AG22" s="163"/>
      <c r="AH22" s="89"/>
      <c r="AI22" s="89"/>
      <c r="AJ22" s="89"/>
      <c r="AK22" s="89"/>
      <c r="AL22" s="163"/>
      <c r="AM22" s="89"/>
      <c r="AN22" s="89"/>
      <c r="AO22" s="89"/>
      <c r="AP22" s="89"/>
      <c r="AQ22" s="163"/>
      <c r="AR22" s="89"/>
      <c r="AS22" s="89"/>
      <c r="AT22" s="89"/>
      <c r="AU22" s="89"/>
      <c r="AV22" s="163"/>
      <c r="AW22" s="89"/>
      <c r="AX22" s="89"/>
      <c r="AY22" s="89"/>
      <c r="AZ22" s="89"/>
      <c r="BA22" s="163"/>
      <c r="BB22" s="89"/>
      <c r="BC22" s="89"/>
      <c r="BD22" s="89"/>
      <c r="BE22" s="89"/>
      <c r="BF22" s="163"/>
      <c r="BG22" s="89"/>
      <c r="BH22" s="89"/>
      <c r="BI22" s="89"/>
      <c r="BJ22" s="89"/>
      <c r="BK22" s="163"/>
      <c r="BL22" s="89"/>
      <c r="BM22" s="89"/>
      <c r="BN22" s="89"/>
      <c r="BO22" s="89"/>
      <c r="BP22" s="168"/>
      <c r="BQ22" s="167"/>
      <c r="BR22" s="167"/>
      <c r="BS22" s="167"/>
      <c r="BT22" s="167"/>
      <c r="BU22" s="168"/>
      <c r="BV22" s="167"/>
      <c r="BW22" s="167"/>
      <c r="BX22" s="167"/>
      <c r="BY22" s="167"/>
      <c r="BZ22" s="168"/>
      <c r="CA22" s="167"/>
      <c r="CB22" s="167"/>
      <c r="CC22" s="167"/>
      <c r="CD22" s="167"/>
      <c r="CE22" s="168"/>
      <c r="CF22" s="167"/>
      <c r="CG22" s="167"/>
      <c r="CH22" s="167"/>
      <c r="CI22" s="167"/>
      <c r="CJ22" s="168"/>
      <c r="CK22" s="167"/>
      <c r="CL22" s="167"/>
      <c r="CM22" s="167"/>
      <c r="CN22" s="167"/>
      <c r="CO22" s="168"/>
      <c r="CP22" s="167"/>
      <c r="CQ22" s="167"/>
      <c r="CR22" s="167"/>
      <c r="CS22" s="167"/>
      <c r="CT22" s="168"/>
      <c r="CU22" s="167"/>
      <c r="CV22" s="167"/>
      <c r="CW22" s="167"/>
      <c r="CX22" s="160"/>
      <c r="CY22" s="166"/>
      <c r="CZ22" s="160"/>
      <c r="DA22" s="160"/>
      <c r="DB22" s="89"/>
      <c r="DC22" s="89"/>
      <c r="DD22" s="163"/>
      <c r="DE22" s="89"/>
      <c r="DF22" s="89"/>
      <c r="DG22" s="89"/>
      <c r="DH22" s="94"/>
      <c r="DI22" s="84"/>
      <c r="DJ22" t="s">
        <v>121</v>
      </c>
    </row>
    <row r="23" spans="1:119" ht="18" customHeight="1" x14ac:dyDescent="0.2">
      <c r="C23" s="84"/>
      <c r="H23" s="161"/>
      <c r="M23" s="161"/>
      <c r="R23" s="161"/>
      <c r="W23" s="161"/>
      <c r="AB23" s="161"/>
      <c r="AG23" s="161"/>
      <c r="AL23" s="161"/>
      <c r="AQ23" s="161"/>
      <c r="AV23" s="161"/>
      <c r="BA23" s="161"/>
      <c r="BF23" s="161"/>
      <c r="BK23" s="161"/>
      <c r="BP23" s="161"/>
      <c r="BU23" s="161"/>
      <c r="BZ23" s="161"/>
      <c r="CE23" s="161"/>
      <c r="CJ23" s="161"/>
      <c r="CO23" s="161"/>
      <c r="CT23" s="161"/>
      <c r="CY23" s="161"/>
      <c r="DD23" s="161"/>
      <c r="DH23" s="93"/>
      <c r="DI23" s="84"/>
    </row>
    <row r="24" spans="1:119" ht="18" customHeight="1" x14ac:dyDescent="0.2">
      <c r="A24" s="86" t="s">
        <v>122</v>
      </c>
      <c r="B24" s="86"/>
      <c r="C24" s="84"/>
      <c r="H24" s="168"/>
      <c r="I24" s="167"/>
      <c r="J24" s="167"/>
      <c r="K24" s="167"/>
      <c r="L24" s="167"/>
      <c r="M24" s="168"/>
      <c r="N24" s="167"/>
      <c r="O24" s="167"/>
      <c r="P24" s="167"/>
      <c r="Q24" s="167"/>
      <c r="R24" s="168"/>
      <c r="S24" s="167"/>
      <c r="T24" s="167"/>
      <c r="U24" s="167"/>
      <c r="V24" s="167"/>
      <c r="W24" s="168"/>
      <c r="X24" s="167"/>
      <c r="Y24" s="167"/>
      <c r="Z24" s="167"/>
      <c r="AA24" s="167"/>
      <c r="AB24" s="168"/>
      <c r="AC24" s="167"/>
      <c r="AD24" s="167"/>
      <c r="AE24" s="167"/>
      <c r="AF24" s="167"/>
      <c r="AG24" s="168"/>
      <c r="AH24" s="167"/>
      <c r="AI24" s="167"/>
      <c r="AJ24" s="167"/>
      <c r="AK24" s="167"/>
      <c r="AL24" s="168"/>
      <c r="AM24" s="167"/>
      <c r="AN24" s="167"/>
      <c r="AO24" s="167"/>
      <c r="AP24" s="167"/>
      <c r="AQ24" s="168"/>
      <c r="AR24" s="167"/>
      <c r="AS24" s="167"/>
      <c r="AT24" s="167"/>
      <c r="AU24" s="167"/>
      <c r="AV24" s="168"/>
      <c r="AW24" s="167"/>
      <c r="AX24" s="167"/>
      <c r="AY24" s="167"/>
      <c r="AZ24" s="167"/>
      <c r="BA24" s="168"/>
      <c r="BB24" s="167"/>
      <c r="BC24" s="167"/>
      <c r="BD24" s="167"/>
      <c r="BE24" s="167"/>
      <c r="BF24" s="168"/>
      <c r="BG24" s="167"/>
      <c r="BH24" s="167"/>
      <c r="BI24" s="167"/>
      <c r="BJ24" s="167"/>
      <c r="BK24" s="161"/>
      <c r="BN24" s="167"/>
      <c r="BO24" s="167"/>
      <c r="BP24" s="168"/>
      <c r="BQ24" s="167"/>
      <c r="BR24" s="167"/>
      <c r="BS24" s="167"/>
      <c r="BT24" s="167"/>
      <c r="BU24" s="168"/>
      <c r="BV24" s="167"/>
      <c r="BW24" s="167"/>
      <c r="BX24" s="167"/>
      <c r="BY24" s="167"/>
      <c r="BZ24" s="168"/>
      <c r="CA24" s="167"/>
      <c r="CB24" s="167"/>
      <c r="CC24" s="167"/>
      <c r="CD24" s="167"/>
      <c r="CE24" s="168"/>
      <c r="CJ24" s="161"/>
      <c r="CO24" s="161"/>
      <c r="CT24" s="161"/>
      <c r="CY24" s="161"/>
      <c r="DD24" s="161"/>
      <c r="DH24" s="95"/>
      <c r="DI24" s="84"/>
      <c r="DJ24" t="s">
        <v>123</v>
      </c>
    </row>
    <row r="25" spans="1:119" ht="18" customHeight="1" x14ac:dyDescent="0.2">
      <c r="A25" s="86"/>
      <c r="B25" s="86"/>
      <c r="C25" s="84"/>
      <c r="H25" s="161"/>
      <c r="M25" s="161"/>
      <c r="R25" s="161"/>
      <c r="W25" s="161"/>
      <c r="AB25" s="161"/>
      <c r="AG25" s="161"/>
      <c r="AL25" s="161"/>
      <c r="AQ25" s="161"/>
      <c r="AV25" s="161"/>
      <c r="BA25" s="161"/>
      <c r="BF25" s="161"/>
      <c r="BK25" s="161"/>
      <c r="BP25" s="161"/>
      <c r="BU25" s="161"/>
      <c r="BZ25" s="161"/>
      <c r="CE25" s="161"/>
      <c r="CJ25" s="161"/>
      <c r="CO25" s="161"/>
      <c r="CT25" s="161"/>
      <c r="CY25" s="161"/>
      <c r="DD25" s="161"/>
      <c r="DI25" s="84"/>
    </row>
    <row r="26" spans="1:119" ht="18" customHeight="1" x14ac:dyDescent="0.2">
      <c r="A26" s="86" t="s">
        <v>124</v>
      </c>
      <c r="B26" s="86"/>
      <c r="C26" s="84"/>
      <c r="H26" s="161"/>
      <c r="M26" s="161"/>
      <c r="R26" s="161"/>
      <c r="W26" s="161"/>
      <c r="AB26" s="161"/>
      <c r="AG26" s="161"/>
      <c r="AL26" s="161"/>
      <c r="AQ26" s="161"/>
      <c r="AV26" s="161"/>
      <c r="BA26" s="161"/>
      <c r="BF26" s="161"/>
      <c r="BK26" s="161"/>
      <c r="BP26" s="161"/>
      <c r="BU26" s="161"/>
      <c r="BZ26" s="161"/>
      <c r="CE26" s="161"/>
      <c r="CI26" s="167"/>
      <c r="CJ26" s="168"/>
      <c r="CK26" s="167"/>
      <c r="CL26" s="167"/>
      <c r="CM26" s="167"/>
      <c r="CN26" s="167"/>
      <c r="CO26" s="168"/>
      <c r="CP26" s="167"/>
      <c r="CQ26" s="167"/>
      <c r="CR26" s="167"/>
      <c r="CS26" s="167"/>
      <c r="CT26" s="168"/>
      <c r="CU26" s="167"/>
      <c r="CV26" s="167"/>
      <c r="CW26" s="167"/>
      <c r="CX26" s="167"/>
      <c r="CY26" s="168"/>
      <c r="CZ26" s="167"/>
      <c r="DA26" s="167"/>
      <c r="DB26" s="167"/>
      <c r="DC26" s="167"/>
      <c r="DD26" s="168"/>
      <c r="DH26" s="95"/>
      <c r="DI26" s="84"/>
      <c r="DJ26" t="s">
        <v>125</v>
      </c>
    </row>
    <row r="27" spans="1:119" ht="18" customHeight="1" x14ac:dyDescent="0.2">
      <c r="A27" s="86"/>
      <c r="B27" s="86"/>
      <c r="C27" s="84"/>
      <c r="H27" s="161"/>
      <c r="M27" s="161"/>
      <c r="R27" s="161"/>
      <c r="W27" s="161"/>
      <c r="AB27" s="161"/>
      <c r="AG27" s="161"/>
      <c r="AL27" s="161"/>
      <c r="AQ27" s="161"/>
      <c r="AV27" s="161"/>
      <c r="BA27" s="161"/>
      <c r="BF27" s="161"/>
      <c r="BK27" s="161"/>
      <c r="BP27" s="161"/>
      <c r="BU27" s="161"/>
      <c r="BZ27" s="161"/>
      <c r="CE27" s="161"/>
      <c r="CJ27" s="161"/>
      <c r="CO27" s="161"/>
      <c r="CT27" s="161"/>
      <c r="CY27" s="161"/>
      <c r="DD27" s="161"/>
      <c r="DI27" s="84"/>
      <c r="DO27" s="96"/>
    </row>
    <row r="29" spans="1:119" ht="18" customHeight="1" x14ac:dyDescent="0.2"/>
    <row r="30" spans="1:119" ht="18" customHeight="1" x14ac:dyDescent="0.2">
      <c r="D30" s="167"/>
      <c r="E30" s="167"/>
      <c r="F30" s="167"/>
      <c r="H30" t="s">
        <v>126</v>
      </c>
      <c r="I30" s="10"/>
      <c r="J30" s="10"/>
      <c r="K30" s="10"/>
      <c r="M30" s="10"/>
      <c r="N30" s="89"/>
      <c r="O30" s="89"/>
      <c r="P30" s="89"/>
      <c r="R30" t="s">
        <v>127</v>
      </c>
      <c r="S30" s="10"/>
      <c r="T30" s="10"/>
      <c r="X30" s="88"/>
      <c r="Y30" s="88"/>
      <c r="Z30" s="88"/>
      <c r="AB30" t="s">
        <v>128</v>
      </c>
      <c r="AC30" s="10"/>
      <c r="AG30" s="170"/>
      <c r="AI30" t="s">
        <v>129</v>
      </c>
      <c r="AQ30" s="160"/>
      <c r="AR30" s="160"/>
      <c r="AS30" s="160"/>
      <c r="AT30" s="160"/>
      <c r="AV30" t="s">
        <v>130</v>
      </c>
    </row>
  </sheetData>
  <sheetProtection selectLockedCells="1" selectUnlockedCells="1"/>
  <mergeCells count="29">
    <mergeCell ref="DJ5:DM5"/>
    <mergeCell ref="DJ6:DM6"/>
    <mergeCell ref="DJ14:DM14"/>
    <mergeCell ref="BJ4:BK4"/>
    <mergeCell ref="A1:Q2"/>
    <mergeCell ref="R1:CL1"/>
    <mergeCell ref="T2:CJ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</mergeCells>
  <pageMargins left="0.25" right="0.25" top="0.75" bottom="0.75" header="0.51180555555555551" footer="0.51180555555555551"/>
  <pageSetup paperSize="9" scale="56" firstPageNumber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0"/>
  <sheetViews>
    <sheetView view="pageBreakPreview" zoomScale="130" zoomScaleNormal="115" zoomScaleSheetLayoutView="130" workbookViewId="0">
      <selection activeCell="BM3" sqref="BM3"/>
    </sheetView>
  </sheetViews>
  <sheetFormatPr defaultRowHeight="12.75" x14ac:dyDescent="0.2"/>
  <cols>
    <col min="1" max="1" width="6" customWidth="1"/>
    <col min="2" max="25" width="2" customWidth="1"/>
    <col min="26" max="26" width="4.140625" customWidth="1"/>
    <col min="27" max="39" width="2" customWidth="1"/>
    <col min="40" max="40" width="3.140625" customWidth="1"/>
    <col min="41" max="65" width="2" customWidth="1"/>
    <col min="66" max="66" width="1.5703125" customWidth="1"/>
    <col min="67" max="67" width="3.42578125" customWidth="1"/>
    <col min="68" max="78" width="1.5703125" customWidth="1"/>
    <col min="79" max="79" width="3.5703125" customWidth="1"/>
    <col min="80" max="90" width="1.5703125" customWidth="1"/>
  </cols>
  <sheetData>
    <row r="1" spans="1:91" ht="15.75" customHeight="1" x14ac:dyDescent="0.25">
      <c r="A1" s="203" t="s">
        <v>132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</row>
    <row r="2" spans="1:91" ht="16.5" customHeight="1" x14ac:dyDescent="0.25">
      <c r="A2" s="198" t="s">
        <v>133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</row>
    <row r="3" spans="1:91" ht="16.5" customHeight="1" x14ac:dyDescent="0.2">
      <c r="A3" s="81"/>
      <c r="B3" s="81"/>
      <c r="C3" s="81"/>
      <c r="E3" s="98"/>
      <c r="F3" s="81"/>
      <c r="G3" s="81"/>
      <c r="H3" s="196" t="s">
        <v>134</v>
      </c>
      <c r="I3" s="196"/>
      <c r="J3" s="196"/>
      <c r="K3" s="196"/>
      <c r="L3" s="81"/>
      <c r="M3" s="81"/>
      <c r="N3" s="99"/>
      <c r="O3" s="100"/>
      <c r="P3" s="81"/>
      <c r="Q3" s="1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T3" s="98"/>
      <c r="AU3" s="81"/>
      <c r="AV3" s="81"/>
      <c r="AW3" s="196" t="s">
        <v>134</v>
      </c>
      <c r="AX3" s="196"/>
      <c r="AY3" s="196"/>
      <c r="AZ3" s="196"/>
      <c r="BA3" s="81"/>
      <c r="BB3" s="81"/>
      <c r="BC3" s="99"/>
      <c r="BD3" s="100"/>
      <c r="BE3" s="81"/>
      <c r="BF3" s="81"/>
      <c r="BG3" s="11"/>
      <c r="BH3" s="81"/>
      <c r="BI3" s="81"/>
      <c r="BJ3" s="81"/>
      <c r="BK3" s="81"/>
      <c r="BL3" s="81"/>
      <c r="BM3" s="81"/>
    </row>
    <row r="4" spans="1:91" s="16" customFormat="1" ht="18" customHeight="1" x14ac:dyDescent="0.2">
      <c r="A4" t="s">
        <v>111</v>
      </c>
      <c r="B4"/>
      <c r="C4" s="11"/>
      <c r="E4" s="101"/>
      <c r="G4" s="11"/>
      <c r="H4" s="80"/>
      <c r="I4" s="80"/>
      <c r="J4" s="80"/>
      <c r="K4" s="80"/>
      <c r="L4"/>
      <c r="N4" s="196">
        <v>0</v>
      </c>
      <c r="O4" s="196"/>
      <c r="Q4" s="11"/>
      <c r="R4" s="11"/>
      <c r="S4" s="196">
        <v>5</v>
      </c>
      <c r="T4" s="196"/>
      <c r="U4"/>
      <c r="V4"/>
      <c r="W4"/>
      <c r="X4" s="196">
        <v>10</v>
      </c>
      <c r="Y4" s="196"/>
      <c r="Z4" s="11"/>
      <c r="AA4" s="11"/>
      <c r="AB4" s="11"/>
      <c r="AC4" s="80"/>
      <c r="AD4" s="80"/>
      <c r="AE4"/>
      <c r="AF4"/>
      <c r="AG4"/>
      <c r="AH4" s="80"/>
      <c r="AI4" s="80"/>
      <c r="AJ4"/>
      <c r="AK4"/>
      <c r="AL4"/>
      <c r="AM4" s="80"/>
      <c r="AN4" s="80"/>
      <c r="AO4" s="80"/>
      <c r="AP4" t="s">
        <v>111</v>
      </c>
      <c r="AR4"/>
      <c r="AS4" s="11"/>
      <c r="AT4" s="101"/>
      <c r="AV4" s="11"/>
      <c r="AW4" s="80"/>
      <c r="AX4" s="80"/>
      <c r="AY4" s="80"/>
      <c r="AZ4" s="80"/>
      <c r="BA4"/>
      <c r="BC4" s="196">
        <v>0</v>
      </c>
      <c r="BD4" s="196"/>
      <c r="BF4" s="11"/>
      <c r="BG4" s="11"/>
      <c r="BH4" s="196">
        <v>5</v>
      </c>
      <c r="BI4" s="196"/>
      <c r="BJ4"/>
      <c r="BK4"/>
      <c r="BL4"/>
      <c r="BM4" s="196">
        <v>10</v>
      </c>
      <c r="BN4" s="196"/>
    </row>
    <row r="5" spans="1:91" s="16" customFormat="1" ht="18" customHeight="1" x14ac:dyDescent="0.2">
      <c r="A5"/>
      <c r="B5" s="102"/>
      <c r="D5" s="7"/>
      <c r="E5" s="98"/>
      <c r="F5"/>
      <c r="G5"/>
      <c r="H5"/>
      <c r="J5" s="178"/>
      <c r="N5" s="104"/>
      <c r="O5" s="102"/>
      <c r="T5" s="180"/>
      <c r="X5" s="105"/>
      <c r="Y5" s="200" t="s">
        <v>135</v>
      </c>
      <c r="Z5" s="200"/>
      <c r="AA5" s="102"/>
      <c r="AB5" s="11" t="s">
        <v>112</v>
      </c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/>
      <c r="AQ5" s="7"/>
      <c r="AR5" s="102"/>
      <c r="AT5" s="98"/>
      <c r="AU5"/>
      <c r="AV5"/>
      <c r="AW5"/>
      <c r="AY5" s="178"/>
      <c r="BC5" s="104"/>
      <c r="BD5" s="102"/>
      <c r="BI5" s="180"/>
      <c r="BN5" s="102"/>
      <c r="BP5" s="102"/>
      <c r="BQ5" s="222" t="s">
        <v>112</v>
      </c>
      <c r="BR5" s="222"/>
      <c r="BS5" s="222"/>
      <c r="BT5" s="222"/>
      <c r="BU5" s="222"/>
      <c r="BV5" s="222"/>
      <c r="BW5" s="222"/>
      <c r="BX5" s="222"/>
      <c r="BY5" s="222"/>
    </row>
    <row r="6" spans="1:91" s="16" customFormat="1" ht="18" customHeight="1" x14ac:dyDescent="0.2">
      <c r="A6" s="86" t="s">
        <v>93</v>
      </c>
      <c r="B6" s="201" t="s">
        <v>136</v>
      </c>
      <c r="C6" s="201"/>
      <c r="E6" s="171"/>
      <c r="F6" s="171"/>
      <c r="G6" s="171"/>
      <c r="H6" s="171"/>
      <c r="I6" s="171"/>
      <c r="J6" s="179"/>
      <c r="K6" s="171"/>
      <c r="L6" s="171"/>
      <c r="M6" s="171"/>
      <c r="N6" s="171"/>
      <c r="O6" s="107"/>
      <c r="P6" s="108"/>
      <c r="Q6" s="108"/>
      <c r="R6" s="108"/>
      <c r="S6" s="108"/>
      <c r="T6" s="181"/>
      <c r="U6" s="110"/>
      <c r="V6" s="110"/>
      <c r="W6" s="110"/>
      <c r="X6" s="111"/>
      <c r="Y6" s="200"/>
      <c r="Z6" s="200"/>
      <c r="AA6" s="102"/>
      <c r="AB6" t="s">
        <v>113</v>
      </c>
      <c r="AC6"/>
      <c r="AD6"/>
      <c r="AE6"/>
      <c r="AF6"/>
      <c r="AG6"/>
      <c r="AH6"/>
      <c r="AI6"/>
      <c r="AJ6"/>
      <c r="AK6"/>
      <c r="AL6"/>
      <c r="AM6"/>
      <c r="AN6"/>
      <c r="AO6"/>
      <c r="AP6" s="86" t="s">
        <v>93</v>
      </c>
      <c r="AR6" s="201" t="s">
        <v>137</v>
      </c>
      <c r="AS6" s="201"/>
      <c r="AT6" s="171"/>
      <c r="AU6" s="171"/>
      <c r="AV6" s="171"/>
      <c r="AW6" s="171"/>
      <c r="AX6" s="171"/>
      <c r="AY6" s="179"/>
      <c r="AZ6" s="171"/>
      <c r="BA6" s="171"/>
      <c r="BB6" s="171"/>
      <c r="BC6" s="171"/>
      <c r="BD6" s="107"/>
      <c r="BE6" s="108"/>
      <c r="BF6" s="108"/>
      <c r="BG6" s="108"/>
      <c r="BH6" s="108"/>
      <c r="BI6" s="181"/>
      <c r="BJ6" s="110"/>
      <c r="BK6" s="110"/>
      <c r="BL6" s="110"/>
      <c r="BM6" s="110"/>
      <c r="BN6" s="202" t="s">
        <v>174</v>
      </c>
      <c r="BO6" s="202"/>
      <c r="BP6" s="102"/>
      <c r="BQ6" s="222" t="s">
        <v>113</v>
      </c>
      <c r="BR6" s="222"/>
      <c r="BS6" s="222"/>
      <c r="BT6" s="222"/>
      <c r="BU6" s="222"/>
      <c r="BV6" s="222"/>
      <c r="BW6" s="222"/>
      <c r="BX6" s="222"/>
      <c r="BY6" s="222"/>
      <c r="BZ6" s="222"/>
      <c r="CA6" s="222"/>
    </row>
    <row r="7" spans="1:91" s="16" customFormat="1" ht="18" customHeight="1" x14ac:dyDescent="0.2">
      <c r="A7"/>
      <c r="B7" s="201"/>
      <c r="C7" s="201"/>
      <c r="E7" s="98"/>
      <c r="F7"/>
      <c r="G7"/>
      <c r="H7"/>
      <c r="J7" s="178"/>
      <c r="N7" s="104"/>
      <c r="O7" s="102"/>
      <c r="T7" s="180"/>
      <c r="X7" s="105"/>
      <c r="Y7" s="200"/>
      <c r="Z7" s="200"/>
      <c r="AA7" s="102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R7" s="201"/>
      <c r="AS7" s="201"/>
      <c r="AT7" s="98"/>
      <c r="AU7"/>
      <c r="AV7"/>
      <c r="AW7"/>
      <c r="AY7" s="178"/>
      <c r="BC7" s="104"/>
      <c r="BD7" s="102"/>
      <c r="BI7" s="180"/>
      <c r="BN7" s="202"/>
      <c r="BO7" s="202"/>
      <c r="BP7" s="102"/>
      <c r="BQ7"/>
      <c r="BR7"/>
      <c r="BS7"/>
      <c r="BT7"/>
      <c r="BU7"/>
      <c r="BV7"/>
      <c r="BW7"/>
    </row>
    <row r="8" spans="1:91" s="16" customFormat="1" ht="18" customHeight="1" x14ac:dyDescent="0.2">
      <c r="A8" s="86" t="s">
        <v>94</v>
      </c>
      <c r="B8" s="201"/>
      <c r="C8" s="201"/>
      <c r="E8" s="171"/>
      <c r="F8" s="171"/>
      <c r="G8" s="171"/>
      <c r="H8" s="171"/>
      <c r="I8" s="171"/>
      <c r="J8" s="179"/>
      <c r="K8" s="171"/>
      <c r="L8" s="171"/>
      <c r="M8" s="171"/>
      <c r="N8" s="171"/>
      <c r="O8" s="107"/>
      <c r="P8" s="108"/>
      <c r="Q8" s="108"/>
      <c r="R8" s="108"/>
      <c r="S8" s="108"/>
      <c r="T8" s="181"/>
      <c r="U8" s="110"/>
      <c r="V8" s="110"/>
      <c r="W8" s="110"/>
      <c r="X8" s="111"/>
      <c r="Y8" s="200"/>
      <c r="Z8" s="200"/>
      <c r="AA8" s="102"/>
      <c r="AB8" t="s">
        <v>114</v>
      </c>
      <c r="AC8"/>
      <c r="AD8"/>
      <c r="AE8"/>
      <c r="AF8"/>
      <c r="AG8"/>
      <c r="AH8"/>
      <c r="AI8"/>
      <c r="AJ8"/>
      <c r="AK8"/>
      <c r="AL8"/>
      <c r="AM8"/>
      <c r="AN8"/>
      <c r="AO8"/>
      <c r="AP8" s="86" t="s">
        <v>94</v>
      </c>
      <c r="AR8" s="201"/>
      <c r="AS8" s="201"/>
      <c r="AT8" s="171"/>
      <c r="AU8" s="171"/>
      <c r="AV8" s="171"/>
      <c r="AW8" s="171"/>
      <c r="AX8" s="171"/>
      <c r="AY8" s="179"/>
      <c r="AZ8" s="171"/>
      <c r="BA8" s="171"/>
      <c r="BB8" s="171"/>
      <c r="BC8" s="171"/>
      <c r="BD8" s="107"/>
      <c r="BE8" s="108"/>
      <c r="BF8" s="108"/>
      <c r="BG8" s="108"/>
      <c r="BH8" s="108"/>
      <c r="BI8" s="181"/>
      <c r="BJ8" s="110"/>
      <c r="BK8" s="110"/>
      <c r="BL8" s="110"/>
      <c r="BM8" s="110"/>
      <c r="BN8" s="202"/>
      <c r="BO8" s="202"/>
      <c r="BP8" s="102"/>
      <c r="BQ8" t="s">
        <v>114</v>
      </c>
      <c r="BR8"/>
      <c r="BS8"/>
      <c r="BT8"/>
      <c r="BU8"/>
      <c r="BV8"/>
      <c r="BW8"/>
    </row>
    <row r="9" spans="1:91" s="16" customFormat="1" ht="18" customHeight="1" x14ac:dyDescent="0.2">
      <c r="A9"/>
      <c r="B9" s="201"/>
      <c r="C9" s="201"/>
      <c r="D9" s="7"/>
      <c r="E9" s="98"/>
      <c r="F9"/>
      <c r="G9"/>
      <c r="H9"/>
      <c r="J9" s="178"/>
      <c r="N9" s="104"/>
      <c r="O9" s="102"/>
      <c r="T9" s="180"/>
      <c r="X9" s="105"/>
      <c r="Y9" s="200"/>
      <c r="Z9" s="200"/>
      <c r="AA9" s="102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 s="7"/>
      <c r="AR9" s="201"/>
      <c r="AS9" s="201"/>
      <c r="AT9" s="98"/>
      <c r="AU9"/>
      <c r="AV9"/>
      <c r="AW9"/>
      <c r="AY9" s="178"/>
      <c r="BC9" s="104"/>
      <c r="BD9" s="102"/>
      <c r="BI9" s="180"/>
      <c r="BN9" s="202"/>
      <c r="BO9" s="202"/>
      <c r="BP9" s="102"/>
      <c r="BQ9"/>
      <c r="BR9"/>
      <c r="BS9"/>
      <c r="BT9"/>
      <c r="BU9"/>
      <c r="BV9"/>
      <c r="BW9"/>
    </row>
    <row r="10" spans="1:91" s="16" customFormat="1" ht="18" customHeight="1" x14ac:dyDescent="0.2">
      <c r="A10" s="86" t="s">
        <v>95</v>
      </c>
      <c r="B10" s="201"/>
      <c r="C10" s="201"/>
      <c r="E10" s="171"/>
      <c r="F10" s="171"/>
      <c r="G10" s="171"/>
      <c r="H10" s="171"/>
      <c r="I10" s="171"/>
      <c r="J10" s="179"/>
      <c r="K10" s="171"/>
      <c r="L10" s="171"/>
      <c r="M10" s="171"/>
      <c r="N10" s="171"/>
      <c r="O10" s="107"/>
      <c r="P10" s="108"/>
      <c r="Q10" s="108"/>
      <c r="R10" s="108"/>
      <c r="S10" s="108"/>
      <c r="T10" s="181"/>
      <c r="U10" s="110"/>
      <c r="V10" s="110"/>
      <c r="W10" s="110"/>
      <c r="X10" s="111"/>
      <c r="Y10" s="200"/>
      <c r="Z10" s="200"/>
      <c r="AA10" s="102"/>
      <c r="AB10" t="s">
        <v>115</v>
      </c>
      <c r="AC10"/>
      <c r="AD10"/>
      <c r="AE10"/>
      <c r="AF10"/>
      <c r="AG10"/>
      <c r="AH10"/>
      <c r="AI10"/>
      <c r="AJ10"/>
      <c r="AK10"/>
      <c r="AL10"/>
      <c r="AM10"/>
      <c r="AN10"/>
      <c r="AO10"/>
      <c r="AP10" s="86" t="s">
        <v>95</v>
      </c>
      <c r="AR10" s="201"/>
      <c r="AS10" s="201"/>
      <c r="AT10" s="171"/>
      <c r="AU10" s="171"/>
      <c r="AV10" s="171"/>
      <c r="AW10" s="171"/>
      <c r="AX10" s="171"/>
      <c r="AY10" s="179"/>
      <c r="AZ10" s="171"/>
      <c r="BA10" s="171"/>
      <c r="BB10" s="171"/>
      <c r="BC10" s="171"/>
      <c r="BD10" s="107"/>
      <c r="BE10" s="108"/>
      <c r="BF10" s="108"/>
      <c r="BG10" s="108"/>
      <c r="BH10" s="108"/>
      <c r="BI10" s="181"/>
      <c r="BJ10" s="110"/>
      <c r="BK10" s="110"/>
      <c r="BL10" s="110"/>
      <c r="BM10" s="110"/>
      <c r="BN10" s="202"/>
      <c r="BO10" s="202"/>
      <c r="BP10" s="102"/>
      <c r="BQ10" t="s">
        <v>115</v>
      </c>
      <c r="BR10"/>
      <c r="BS10"/>
      <c r="BT10"/>
      <c r="BU10"/>
      <c r="BV10"/>
      <c r="BW10"/>
    </row>
    <row r="11" spans="1:91" s="16" customFormat="1" ht="18" customHeight="1" x14ac:dyDescent="0.2">
      <c r="A11"/>
      <c r="B11" s="201"/>
      <c r="C11" s="201"/>
      <c r="E11" s="98"/>
      <c r="F11"/>
      <c r="G11"/>
      <c r="H11"/>
      <c r="J11" s="178"/>
      <c r="N11" s="104"/>
      <c r="O11" s="102"/>
      <c r="T11" s="180"/>
      <c r="X11" s="105"/>
      <c r="Y11" s="200"/>
      <c r="Z11" s="200"/>
      <c r="AA11" s="102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R11" s="201"/>
      <c r="AS11" s="201"/>
      <c r="AT11" s="98"/>
      <c r="AU11"/>
      <c r="AV11"/>
      <c r="AW11"/>
      <c r="AY11" s="178"/>
      <c r="BC11" s="104"/>
      <c r="BD11" s="102"/>
      <c r="BI11" s="180"/>
      <c r="BN11" s="202"/>
      <c r="BO11" s="202"/>
      <c r="BP11" s="102"/>
      <c r="BQ11"/>
      <c r="BR11"/>
      <c r="BS11"/>
      <c r="BT11"/>
      <c r="BU11"/>
      <c r="BV11"/>
      <c r="BW11"/>
    </row>
    <row r="12" spans="1:91" s="16" customFormat="1" ht="18" customHeight="1" x14ac:dyDescent="0.2">
      <c r="A12" s="86" t="s">
        <v>96</v>
      </c>
      <c r="B12" s="201"/>
      <c r="C12" s="201"/>
      <c r="E12" s="171"/>
      <c r="F12" s="171"/>
      <c r="G12" s="171"/>
      <c r="H12" s="171"/>
      <c r="I12" s="171"/>
      <c r="J12" s="179"/>
      <c r="K12" s="171"/>
      <c r="L12" s="171"/>
      <c r="M12" s="171"/>
      <c r="N12" s="171"/>
      <c r="O12" s="107"/>
      <c r="P12" s="108"/>
      <c r="Q12" s="108"/>
      <c r="R12" s="108"/>
      <c r="S12" s="108"/>
      <c r="T12" s="181"/>
      <c r="U12" s="110"/>
      <c r="V12" s="110"/>
      <c r="W12" s="110"/>
      <c r="X12" s="111"/>
      <c r="Y12" s="200"/>
      <c r="Z12" s="200"/>
      <c r="AA12" s="102"/>
      <c r="AB12" t="s">
        <v>116</v>
      </c>
      <c r="AC12"/>
      <c r="AD12"/>
      <c r="AE12"/>
      <c r="AF12"/>
      <c r="AG12"/>
      <c r="AH12"/>
      <c r="AI12"/>
      <c r="AJ12"/>
      <c r="AK12"/>
      <c r="AL12"/>
      <c r="AM12"/>
      <c r="AN12"/>
      <c r="AO12"/>
      <c r="AP12" s="86" t="s">
        <v>96</v>
      </c>
      <c r="AR12" s="201"/>
      <c r="AS12" s="201"/>
      <c r="AT12" s="171"/>
      <c r="AU12" s="171"/>
      <c r="AV12" s="171"/>
      <c r="AW12" s="171"/>
      <c r="AX12" s="171"/>
      <c r="AY12" s="179"/>
      <c r="AZ12" s="171"/>
      <c r="BA12" s="171"/>
      <c r="BB12" s="171"/>
      <c r="BC12" s="171"/>
      <c r="BD12" s="107"/>
      <c r="BE12" s="108"/>
      <c r="BF12" s="108"/>
      <c r="BG12" s="108"/>
      <c r="BH12" s="108"/>
      <c r="BI12" s="181"/>
      <c r="BJ12" s="110"/>
      <c r="BK12" s="110"/>
      <c r="BL12" s="110"/>
      <c r="BM12" s="110"/>
      <c r="BN12" s="202"/>
      <c r="BO12" s="202"/>
      <c r="BP12" s="102"/>
      <c r="BQ12" t="s">
        <v>116</v>
      </c>
      <c r="BR12"/>
      <c r="BS12"/>
      <c r="BT12"/>
      <c r="BU12"/>
      <c r="BV12"/>
      <c r="BW12"/>
    </row>
    <row r="13" spans="1:91" s="16" customFormat="1" ht="18" customHeight="1" x14ac:dyDescent="0.2">
      <c r="A13" s="86"/>
      <c r="B13" s="201"/>
      <c r="C13" s="201"/>
      <c r="E13" s="98"/>
      <c r="F13"/>
      <c r="G13"/>
      <c r="H13"/>
      <c r="J13" s="178"/>
      <c r="N13" s="104"/>
      <c r="O13" s="102"/>
      <c r="T13" s="180"/>
      <c r="X13" s="105"/>
      <c r="Y13" s="200"/>
      <c r="Z13" s="200"/>
      <c r="AA13" s="102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 s="86"/>
      <c r="AR13" s="201"/>
      <c r="AS13" s="201"/>
      <c r="AT13" s="98"/>
      <c r="AU13"/>
      <c r="AV13"/>
      <c r="AW13"/>
      <c r="AY13" s="178"/>
      <c r="BC13" s="104"/>
      <c r="BD13" s="102"/>
      <c r="BI13" s="180"/>
      <c r="BN13" s="202"/>
      <c r="BO13" s="202"/>
      <c r="BP13" s="102"/>
      <c r="BQ13"/>
      <c r="BR13"/>
      <c r="BS13"/>
      <c r="BT13"/>
      <c r="BU13"/>
      <c r="BV13"/>
      <c r="BW13"/>
    </row>
    <row r="14" spans="1:91" s="16" customFormat="1" ht="18" customHeight="1" x14ac:dyDescent="0.2">
      <c r="A14" s="86" t="s">
        <v>97</v>
      </c>
      <c r="B14" s="201"/>
      <c r="C14" s="201"/>
      <c r="E14" s="171"/>
      <c r="F14" s="171"/>
      <c r="G14" s="171"/>
      <c r="H14" s="171"/>
      <c r="I14" s="171"/>
      <c r="J14" s="179"/>
      <c r="K14" s="171"/>
      <c r="L14" s="171"/>
      <c r="M14" s="171"/>
      <c r="N14" s="171"/>
      <c r="O14" s="107"/>
      <c r="P14" s="108"/>
      <c r="Q14" s="108"/>
      <c r="R14" s="108"/>
      <c r="S14" s="108"/>
      <c r="T14" s="181"/>
      <c r="U14" s="110"/>
      <c r="V14" s="110"/>
      <c r="W14" s="110"/>
      <c r="X14" s="111"/>
      <c r="Y14" s="200"/>
      <c r="Z14" s="200"/>
      <c r="AA14" s="102"/>
      <c r="AB14" t="s">
        <v>117</v>
      </c>
      <c r="AC14"/>
      <c r="AD14"/>
      <c r="AE14"/>
      <c r="AF14"/>
      <c r="AG14"/>
      <c r="AH14"/>
      <c r="AI14"/>
      <c r="AJ14"/>
      <c r="AK14"/>
      <c r="AL14"/>
      <c r="AM14"/>
      <c r="AN14"/>
      <c r="AO14"/>
      <c r="AP14" s="86" t="s">
        <v>97</v>
      </c>
      <c r="AR14" s="201"/>
      <c r="AS14" s="201"/>
      <c r="AT14" s="171"/>
      <c r="AU14" s="171"/>
      <c r="AV14" s="171"/>
      <c r="AW14" s="171"/>
      <c r="AX14" s="171"/>
      <c r="AY14" s="179"/>
      <c r="AZ14" s="171"/>
      <c r="BA14" s="171"/>
      <c r="BB14" s="171"/>
      <c r="BC14" s="171"/>
      <c r="BD14" s="107"/>
      <c r="BE14" s="108"/>
      <c r="BF14" s="108"/>
      <c r="BG14" s="108"/>
      <c r="BH14" s="108"/>
      <c r="BI14" s="181"/>
      <c r="BJ14" s="110"/>
      <c r="BK14" s="110"/>
      <c r="BL14" s="110"/>
      <c r="BM14" s="110"/>
      <c r="BN14" s="202"/>
      <c r="BO14" s="202"/>
      <c r="BP14" s="102"/>
      <c r="BQ14" s="196" t="s">
        <v>117</v>
      </c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</row>
    <row r="15" spans="1:91" s="16" customFormat="1" ht="18" customHeight="1" x14ac:dyDescent="0.2">
      <c r="A15"/>
      <c r="B15" s="201"/>
      <c r="C15" s="201"/>
      <c r="D15" s="7"/>
      <c r="E15" s="98"/>
      <c r="F15"/>
      <c r="G15"/>
      <c r="H15"/>
      <c r="J15" s="178"/>
      <c r="N15" s="104"/>
      <c r="O15" s="102"/>
      <c r="T15" s="180"/>
      <c r="X15" s="105"/>
      <c r="Y15" s="200"/>
      <c r="Z15" s="200"/>
      <c r="AA15" s="102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 s="7"/>
      <c r="AR15" s="201"/>
      <c r="AS15" s="201"/>
      <c r="AT15" s="98"/>
      <c r="AU15"/>
      <c r="AV15"/>
      <c r="AW15"/>
      <c r="AY15" s="178"/>
      <c r="BC15" s="104"/>
      <c r="BD15" s="102"/>
      <c r="BI15" s="180"/>
      <c r="BN15" s="202"/>
      <c r="BO15" s="202"/>
      <c r="BP15" s="102"/>
      <c r="BQ15"/>
      <c r="BR15"/>
      <c r="BS15"/>
      <c r="BT15"/>
      <c r="BU15"/>
      <c r="BV15"/>
      <c r="BW15"/>
    </row>
    <row r="16" spans="1:91" s="16" customFormat="1" ht="18" customHeight="1" x14ac:dyDescent="0.2">
      <c r="A16" s="86" t="s">
        <v>98</v>
      </c>
      <c r="B16" s="201"/>
      <c r="C16" s="201"/>
      <c r="E16" s="101"/>
      <c r="J16" s="178"/>
      <c r="N16" s="104"/>
      <c r="O16" s="112"/>
      <c r="P16" s="110"/>
      <c r="Q16" s="110"/>
      <c r="R16" s="110"/>
      <c r="S16" s="110"/>
      <c r="T16" s="181"/>
      <c r="U16" s="110"/>
      <c r="V16" s="110"/>
      <c r="W16" s="110"/>
      <c r="X16" s="111"/>
      <c r="Y16" s="200"/>
      <c r="Z16" s="200"/>
      <c r="AA16" s="102"/>
      <c r="AB16" t="s">
        <v>118</v>
      </c>
      <c r="AC16"/>
      <c r="AD16"/>
      <c r="AE16"/>
      <c r="AF16"/>
      <c r="AG16"/>
      <c r="AH16"/>
      <c r="AI16"/>
      <c r="AJ16"/>
      <c r="AK16"/>
      <c r="AL16"/>
      <c r="AM16"/>
      <c r="AN16"/>
      <c r="AO16"/>
      <c r="AP16" s="86" t="s">
        <v>98</v>
      </c>
      <c r="AR16" s="201"/>
      <c r="AS16" s="201"/>
      <c r="AT16" s="101"/>
      <c r="AY16" s="178"/>
      <c r="BC16" s="104"/>
      <c r="BD16" s="112"/>
      <c r="BE16" s="110"/>
      <c r="BF16" s="110"/>
      <c r="BG16" s="110"/>
      <c r="BH16" s="110"/>
      <c r="BI16" s="181"/>
      <c r="BJ16" s="110"/>
      <c r="BK16" s="110"/>
      <c r="BL16" s="110"/>
      <c r="BM16" s="110"/>
      <c r="BN16" s="202"/>
      <c r="BO16" s="202"/>
      <c r="BP16" s="102"/>
      <c r="BQ16" t="s">
        <v>118</v>
      </c>
      <c r="BR16"/>
      <c r="BS16"/>
      <c r="BT16"/>
      <c r="BU16"/>
      <c r="BV16"/>
      <c r="BW16"/>
    </row>
    <row r="17" spans="1:75" s="16" customFormat="1" ht="18" customHeight="1" x14ac:dyDescent="0.2">
      <c r="A17"/>
      <c r="B17" s="201"/>
      <c r="C17" s="201"/>
      <c r="E17" s="98"/>
      <c r="F17"/>
      <c r="G17"/>
      <c r="H17"/>
      <c r="J17" s="178"/>
      <c r="N17" s="104"/>
      <c r="O17" s="102"/>
      <c r="T17" s="180"/>
      <c r="X17" s="105"/>
      <c r="Y17" s="200"/>
      <c r="Z17" s="200"/>
      <c r="AA17" s="102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R17" s="201"/>
      <c r="AS17" s="201"/>
      <c r="AT17" s="101"/>
      <c r="AY17" s="178"/>
      <c r="BC17" s="104"/>
      <c r="BD17" s="102"/>
      <c r="BI17" s="180"/>
      <c r="BN17" s="202"/>
      <c r="BO17" s="202"/>
      <c r="BP17" s="102"/>
      <c r="BQ17"/>
      <c r="BR17"/>
      <c r="BS17"/>
      <c r="BT17"/>
      <c r="BU17"/>
      <c r="BV17"/>
      <c r="BW17"/>
    </row>
    <row r="18" spans="1:75" s="16" customFormat="1" ht="18" customHeight="1" x14ac:dyDescent="0.2">
      <c r="A18" s="86" t="s">
        <v>99</v>
      </c>
      <c r="B18" s="201"/>
      <c r="C18" s="201"/>
      <c r="E18" s="101"/>
      <c r="J18" s="178"/>
      <c r="N18" s="104"/>
      <c r="O18" s="112"/>
      <c r="P18" s="110"/>
      <c r="Q18" s="110"/>
      <c r="R18" s="110"/>
      <c r="S18" s="110"/>
      <c r="T18" s="181"/>
      <c r="U18" s="110"/>
      <c r="V18" s="110"/>
      <c r="W18" s="110"/>
      <c r="X18" s="111"/>
      <c r="Y18" s="200"/>
      <c r="Z18" s="200"/>
      <c r="AA18" s="102"/>
      <c r="AB18" t="s">
        <v>119</v>
      </c>
      <c r="AC18"/>
      <c r="AD18"/>
      <c r="AE18"/>
      <c r="AF18"/>
      <c r="AG18"/>
      <c r="AH18"/>
      <c r="AI18"/>
      <c r="AJ18"/>
      <c r="AK18"/>
      <c r="AL18"/>
      <c r="AM18"/>
      <c r="AN18"/>
      <c r="AO18"/>
      <c r="AP18" s="86" t="s">
        <v>99</v>
      </c>
      <c r="AR18" s="201"/>
      <c r="AS18" s="201"/>
      <c r="AT18" s="101"/>
      <c r="AY18" s="178"/>
      <c r="BC18" s="104"/>
      <c r="BD18" s="112"/>
      <c r="BE18" s="110"/>
      <c r="BF18" s="110"/>
      <c r="BG18" s="110"/>
      <c r="BH18" s="110"/>
      <c r="BI18" s="181"/>
      <c r="BJ18" s="110"/>
      <c r="BK18" s="110"/>
      <c r="BL18" s="110"/>
      <c r="BM18" s="110"/>
      <c r="BN18" s="202"/>
      <c r="BO18" s="202"/>
      <c r="BP18" s="102"/>
      <c r="BQ18" t="s">
        <v>119</v>
      </c>
      <c r="BR18"/>
      <c r="BS18"/>
      <c r="BT18"/>
      <c r="BU18"/>
      <c r="BV18"/>
      <c r="BW18"/>
    </row>
    <row r="19" spans="1:75" s="16" customFormat="1" ht="18" customHeight="1" x14ac:dyDescent="0.2">
      <c r="A19" s="86"/>
      <c r="B19" s="201"/>
      <c r="C19" s="201"/>
      <c r="E19" s="101"/>
      <c r="J19" s="178"/>
      <c r="N19" s="104"/>
      <c r="O19" s="102"/>
      <c r="T19" s="180"/>
      <c r="X19" s="105"/>
      <c r="Y19" s="200"/>
      <c r="Z19" s="200"/>
      <c r="AA19" s="102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 s="86"/>
      <c r="AR19" s="201"/>
      <c r="AS19" s="201"/>
      <c r="AT19" s="101"/>
      <c r="AY19" s="178"/>
      <c r="BC19" s="104"/>
      <c r="BD19" s="102"/>
      <c r="BI19" s="180"/>
      <c r="BN19" s="202"/>
      <c r="BO19" s="202"/>
      <c r="BP19" s="102"/>
      <c r="BQ19"/>
      <c r="BR19"/>
      <c r="BS19"/>
      <c r="BT19"/>
      <c r="BU19"/>
      <c r="BV19"/>
      <c r="BW19"/>
    </row>
    <row r="20" spans="1:75" s="16" customFormat="1" ht="18" customHeight="1" x14ac:dyDescent="0.2">
      <c r="A20" s="86" t="s">
        <v>100</v>
      </c>
      <c r="B20" s="201"/>
      <c r="C20" s="201"/>
      <c r="E20" s="101"/>
      <c r="J20" s="178"/>
      <c r="N20" s="104"/>
      <c r="O20" s="112"/>
      <c r="P20" s="110"/>
      <c r="Q20" s="110"/>
      <c r="R20" s="110"/>
      <c r="S20" s="110"/>
      <c r="T20" s="181"/>
      <c r="U20" s="110"/>
      <c r="V20" s="110"/>
      <c r="W20" s="110"/>
      <c r="X20" s="111"/>
      <c r="Y20" s="200"/>
      <c r="Z20" s="200"/>
      <c r="AA20" s="102"/>
      <c r="AB20" t="s">
        <v>120</v>
      </c>
      <c r="AC20"/>
      <c r="AD20"/>
      <c r="AE20"/>
      <c r="AF20"/>
      <c r="AG20"/>
      <c r="AH20"/>
      <c r="AI20"/>
      <c r="AJ20"/>
      <c r="AK20"/>
      <c r="AL20"/>
      <c r="AM20"/>
      <c r="AN20"/>
      <c r="AO20"/>
      <c r="AP20" s="86" t="s">
        <v>100</v>
      </c>
      <c r="AR20" s="201"/>
      <c r="AS20" s="201"/>
      <c r="AT20" s="101"/>
      <c r="AY20" s="178"/>
      <c r="BC20" s="104"/>
      <c r="BD20" s="112"/>
      <c r="BE20" s="110"/>
      <c r="BF20" s="110"/>
      <c r="BG20" s="110"/>
      <c r="BH20" s="110"/>
      <c r="BI20" s="181"/>
      <c r="BJ20" s="110"/>
      <c r="BK20" s="110"/>
      <c r="BL20" s="110"/>
      <c r="BM20" s="110"/>
      <c r="BN20" s="202"/>
      <c r="BO20" s="202"/>
      <c r="BP20" s="102"/>
      <c r="BQ20" t="s">
        <v>120</v>
      </c>
      <c r="BR20"/>
      <c r="BS20"/>
      <c r="BT20"/>
      <c r="BU20"/>
      <c r="BV20"/>
      <c r="BW20"/>
    </row>
    <row r="21" spans="1:75" s="16" customFormat="1" ht="18" customHeight="1" x14ac:dyDescent="0.2">
      <c r="A21" s="86"/>
      <c r="B21" s="201"/>
      <c r="C21" s="201"/>
      <c r="E21" s="101"/>
      <c r="J21" s="178"/>
      <c r="N21" s="104"/>
      <c r="O21" s="102"/>
      <c r="T21" s="178"/>
      <c r="U21"/>
      <c r="V21"/>
      <c r="W21"/>
      <c r="X21" s="95"/>
      <c r="Y21" s="200"/>
      <c r="Z21" s="200"/>
      <c r="AA21" s="102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 s="86"/>
      <c r="AR21" s="201"/>
      <c r="AS21" s="201"/>
      <c r="AT21" s="101"/>
      <c r="AY21" s="178"/>
      <c r="BC21" s="104"/>
      <c r="BD21" s="102"/>
      <c r="BI21" s="178"/>
      <c r="BJ21"/>
      <c r="BK21"/>
      <c r="BL21"/>
      <c r="BM21"/>
      <c r="BN21" s="202"/>
      <c r="BO21" s="202"/>
      <c r="BP21" s="102"/>
      <c r="BQ21"/>
      <c r="BR21"/>
      <c r="BS21"/>
      <c r="BT21"/>
      <c r="BU21"/>
      <c r="BV21"/>
      <c r="BW21"/>
    </row>
    <row r="22" spans="1:75" s="16" customFormat="1" ht="18" customHeight="1" x14ac:dyDescent="0.2">
      <c r="A22" s="86" t="s">
        <v>101</v>
      </c>
      <c r="B22" s="201"/>
      <c r="C22" s="201"/>
      <c r="E22" s="101"/>
      <c r="J22" s="178"/>
      <c r="N22" s="104"/>
      <c r="O22" s="112"/>
      <c r="P22" s="110"/>
      <c r="Q22" s="110"/>
      <c r="R22" s="110"/>
      <c r="S22" s="110"/>
      <c r="T22" s="181"/>
      <c r="U22" s="89"/>
      <c r="V22" s="89"/>
      <c r="W22" s="89"/>
      <c r="X22" s="94"/>
      <c r="Y22" s="200"/>
      <c r="Z22" s="200"/>
      <c r="AA22" s="102"/>
      <c r="AB22" t="s">
        <v>121</v>
      </c>
      <c r="AC22"/>
      <c r="AD22"/>
      <c r="AE22"/>
      <c r="AF22"/>
      <c r="AG22"/>
      <c r="AH22"/>
      <c r="AI22"/>
      <c r="AJ22"/>
      <c r="AK22"/>
      <c r="AL22"/>
      <c r="AM22"/>
      <c r="AN22"/>
      <c r="AO22"/>
      <c r="AP22" s="86" t="s">
        <v>101</v>
      </c>
      <c r="AR22" s="201"/>
      <c r="AS22" s="201"/>
      <c r="AT22" s="101"/>
      <c r="AY22" s="178"/>
      <c r="BC22" s="104"/>
      <c r="BD22" s="112"/>
      <c r="BE22" s="110"/>
      <c r="BF22" s="110"/>
      <c r="BG22" s="110"/>
      <c r="BH22" s="110"/>
      <c r="BI22" s="181"/>
      <c r="BJ22" s="89"/>
      <c r="BK22" s="89"/>
      <c r="BL22" s="89"/>
      <c r="BM22" s="89"/>
      <c r="BN22" s="202"/>
      <c r="BO22" s="202"/>
      <c r="BP22" s="102"/>
      <c r="BQ22" t="s">
        <v>121</v>
      </c>
      <c r="BR22"/>
      <c r="BS22"/>
      <c r="BT22"/>
      <c r="BU22"/>
      <c r="BV22"/>
      <c r="BW22"/>
    </row>
    <row r="23" spans="1:75" s="16" customFormat="1" ht="18" customHeight="1" x14ac:dyDescent="0.2">
      <c r="A23"/>
      <c r="B23" s="201"/>
      <c r="C23" s="201"/>
      <c r="E23" s="101"/>
      <c r="J23" s="178"/>
      <c r="N23" s="104"/>
      <c r="O23" s="102"/>
      <c r="T23" s="178"/>
      <c r="U23"/>
      <c r="V23"/>
      <c r="W23"/>
      <c r="X23" s="95"/>
      <c r="Y23" s="200"/>
      <c r="Z23" s="200"/>
      <c r="AA23" s="102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R23" s="201"/>
      <c r="AS23" s="201"/>
      <c r="AT23" s="101"/>
      <c r="AY23" s="178"/>
      <c r="BC23" s="104"/>
      <c r="BD23" s="102"/>
      <c r="BI23" s="178"/>
      <c r="BJ23"/>
      <c r="BK23"/>
      <c r="BL23"/>
      <c r="BM23"/>
      <c r="BN23" s="202"/>
      <c r="BO23" s="202"/>
      <c r="BP23" s="102"/>
      <c r="BQ23"/>
      <c r="BR23"/>
      <c r="BS23"/>
      <c r="BT23"/>
      <c r="BU23"/>
      <c r="BV23"/>
      <c r="BW23"/>
    </row>
    <row r="24" spans="1:75" s="16" customFormat="1" ht="18" customHeight="1" x14ac:dyDescent="0.2">
      <c r="A24" s="86" t="s">
        <v>122</v>
      </c>
      <c r="B24" s="201"/>
      <c r="C24" s="201"/>
      <c r="E24" s="101"/>
      <c r="J24" s="178"/>
      <c r="N24" s="104"/>
      <c r="O24" s="102"/>
      <c r="T24" s="178"/>
      <c r="U24"/>
      <c r="V24"/>
      <c r="W24"/>
      <c r="X24" s="95"/>
      <c r="Y24" s="200"/>
      <c r="Z24" s="200"/>
      <c r="AA24" s="102"/>
      <c r="AB24" t="s">
        <v>123</v>
      </c>
      <c r="AC24"/>
      <c r="AD24"/>
      <c r="AE24"/>
      <c r="AF24"/>
      <c r="AG24"/>
      <c r="AH24"/>
      <c r="AI24"/>
      <c r="AJ24"/>
      <c r="AK24"/>
      <c r="AL24"/>
      <c r="AM24"/>
      <c r="AN24"/>
      <c r="AO24"/>
      <c r="AP24" s="86" t="s">
        <v>122</v>
      </c>
      <c r="AR24" s="201"/>
      <c r="AS24" s="201"/>
      <c r="AT24" s="101"/>
      <c r="AY24" s="178"/>
      <c r="BC24" s="104"/>
      <c r="BD24" s="102"/>
      <c r="BI24" s="178"/>
      <c r="BJ24"/>
      <c r="BK24"/>
      <c r="BL24"/>
      <c r="BM24"/>
      <c r="BN24" s="202"/>
      <c r="BO24" s="202"/>
      <c r="BP24" s="102"/>
      <c r="BQ24" t="s">
        <v>123</v>
      </c>
      <c r="BR24"/>
      <c r="BS24"/>
      <c r="BT24"/>
      <c r="BU24"/>
      <c r="BV24"/>
      <c r="BW24"/>
    </row>
    <row r="25" spans="1:75" s="16" customFormat="1" ht="18" customHeight="1" x14ac:dyDescent="0.2">
      <c r="A25" s="86"/>
      <c r="B25" s="201"/>
      <c r="C25" s="201"/>
      <c r="E25" s="101"/>
      <c r="J25" s="178"/>
      <c r="N25" s="104"/>
      <c r="O25" s="102"/>
      <c r="T25" s="178"/>
      <c r="U25"/>
      <c r="V25"/>
      <c r="W25"/>
      <c r="X25" s="95"/>
      <c r="Y25" s="200"/>
      <c r="Z25" s="200"/>
      <c r="AA25" s="102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 s="86"/>
      <c r="AR25" s="201"/>
      <c r="AS25" s="201"/>
      <c r="AT25" s="101"/>
      <c r="AY25" s="178"/>
      <c r="BC25" s="104"/>
      <c r="BD25" s="102"/>
      <c r="BI25" s="178"/>
      <c r="BJ25"/>
      <c r="BK25"/>
      <c r="BL25"/>
      <c r="BM25"/>
      <c r="BN25" s="202"/>
      <c r="BO25" s="202"/>
      <c r="BP25" s="102"/>
      <c r="BQ25"/>
      <c r="BR25"/>
      <c r="BS25"/>
      <c r="BT25"/>
      <c r="BU25"/>
      <c r="BV25"/>
      <c r="BW25"/>
    </row>
    <row r="26" spans="1:75" s="16" customFormat="1" ht="18" customHeight="1" x14ac:dyDescent="0.2">
      <c r="A26" s="86" t="s">
        <v>124</v>
      </c>
      <c r="B26" s="201"/>
      <c r="C26" s="201"/>
      <c r="E26" s="101"/>
      <c r="J26" s="178"/>
      <c r="N26" s="104"/>
      <c r="O26" s="102"/>
      <c r="T26" s="178"/>
      <c r="U26"/>
      <c r="V26"/>
      <c r="W26"/>
      <c r="X26" s="95"/>
      <c r="Y26" s="200"/>
      <c r="Z26" s="200"/>
      <c r="AA26" s="102"/>
      <c r="AB26" t="s">
        <v>125</v>
      </c>
      <c r="AC26"/>
      <c r="AD26"/>
      <c r="AE26"/>
      <c r="AF26"/>
      <c r="AG26"/>
      <c r="AH26"/>
      <c r="AI26"/>
      <c r="AJ26"/>
      <c r="AK26"/>
      <c r="AL26"/>
      <c r="AM26"/>
      <c r="AN26"/>
      <c r="AO26"/>
      <c r="AP26" s="86" t="s">
        <v>124</v>
      </c>
      <c r="AR26" s="201"/>
      <c r="AS26" s="201"/>
      <c r="AT26" s="101"/>
      <c r="AY26" s="178"/>
      <c r="BC26" s="104"/>
      <c r="BD26" s="102"/>
      <c r="BI26" s="178"/>
      <c r="BJ26"/>
      <c r="BK26"/>
      <c r="BL26"/>
      <c r="BM26"/>
      <c r="BN26" s="202"/>
      <c r="BO26" s="202"/>
      <c r="BP26" s="102"/>
      <c r="BQ26" t="s">
        <v>125</v>
      </c>
      <c r="BR26"/>
      <c r="BS26"/>
      <c r="BT26"/>
      <c r="BU26"/>
      <c r="BV26"/>
      <c r="BW26"/>
    </row>
    <row r="27" spans="1:75" s="16" customFormat="1" ht="18" customHeight="1" x14ac:dyDescent="0.2">
      <c r="A27"/>
      <c r="B27" s="201"/>
      <c r="C27" s="201"/>
      <c r="E27" s="101"/>
      <c r="J27" s="178"/>
      <c r="N27" s="104"/>
      <c r="O27" s="102"/>
      <c r="T27" s="178"/>
      <c r="U27"/>
      <c r="V27"/>
      <c r="W27"/>
      <c r="X27" s="95"/>
      <c r="Y27" s="200"/>
      <c r="Z27" s="200"/>
      <c r="AA27" s="102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R27" s="201"/>
      <c r="AS27" s="201"/>
      <c r="AT27" s="101"/>
      <c r="AY27" s="178"/>
      <c r="BC27" s="104"/>
      <c r="BD27" s="102"/>
      <c r="BI27" s="178"/>
      <c r="BJ27"/>
      <c r="BK27"/>
      <c r="BL27"/>
      <c r="BM27"/>
      <c r="BN27" s="202"/>
      <c r="BO27" s="202"/>
      <c r="BP27" s="84"/>
      <c r="BQ27"/>
      <c r="BR27"/>
      <c r="BS27"/>
      <c r="BT27"/>
      <c r="BU27"/>
      <c r="BV27"/>
      <c r="BW27"/>
    </row>
    <row r="28" spans="1:75" ht="10.5" customHeight="1" x14ac:dyDescent="0.2">
      <c r="B28" s="113"/>
      <c r="C28" s="113"/>
      <c r="AR28" s="113"/>
      <c r="AS28" s="113"/>
    </row>
    <row r="29" spans="1:75" x14ac:dyDescent="0.2">
      <c r="B29" s="113"/>
      <c r="C29" s="113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N29" s="16"/>
    </row>
    <row r="30" spans="1:75" ht="18" customHeight="1" x14ac:dyDescent="0.2">
      <c r="B30" s="167"/>
      <c r="C30" s="167"/>
      <c r="D30" s="167"/>
      <c r="E30" t="s">
        <v>126</v>
      </c>
      <c r="G30" s="10"/>
      <c r="H30" s="10"/>
      <c r="J30" s="89"/>
      <c r="K30" s="89"/>
      <c r="L30" s="89"/>
      <c r="M30" t="s">
        <v>127</v>
      </c>
      <c r="P30" s="10"/>
      <c r="Q30" s="10"/>
      <c r="R30" s="88"/>
      <c r="S30" s="88"/>
      <c r="T30" s="88"/>
      <c r="U30" t="s">
        <v>128</v>
      </c>
      <c r="Y30" s="170"/>
      <c r="Z30" t="s">
        <v>129</v>
      </c>
      <c r="AG30" s="160"/>
      <c r="AH30" s="160"/>
      <c r="AI30" s="160"/>
      <c r="AJ30" s="160"/>
      <c r="AK30" t="s">
        <v>130</v>
      </c>
      <c r="AT30" s="171"/>
      <c r="AU30" s="171"/>
      <c r="AV30" s="171"/>
      <c r="AW30" s="171"/>
      <c r="AY30" t="s">
        <v>138</v>
      </c>
    </row>
  </sheetData>
  <sheetProtection selectLockedCells="1" selectUnlockedCells="1"/>
  <mergeCells count="17">
    <mergeCell ref="BQ6:CA6"/>
    <mergeCell ref="BQ14:CA14"/>
    <mergeCell ref="BQ5:BY5"/>
    <mergeCell ref="Y5:Z27"/>
    <mergeCell ref="B6:C27"/>
    <mergeCell ref="AR6:AS27"/>
    <mergeCell ref="BN6:BO27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</mergeCells>
  <pageMargins left="0.78749999999999998" right="0.78749999999999998" top="0.98402777777777772" bottom="0.98402777777777772" header="0.51180555555555551" footer="0.51180555555555551"/>
  <pageSetup paperSize="9" scale="79" firstPageNumber="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29"/>
  <sheetViews>
    <sheetView view="pageBreakPreview" zoomScale="130" zoomScaleNormal="160" zoomScaleSheetLayoutView="130" workbookViewId="0">
      <selection activeCell="BX18" sqref="BX18"/>
    </sheetView>
  </sheetViews>
  <sheetFormatPr defaultRowHeight="12.75" x14ac:dyDescent="0.2"/>
  <cols>
    <col min="1" max="1" width="6" customWidth="1"/>
    <col min="2" max="4" width="2" customWidth="1"/>
    <col min="5" max="5" width="3.5703125" customWidth="1"/>
    <col min="6" max="6" width="0.140625" customWidth="1"/>
    <col min="7" max="49" width="2" customWidth="1"/>
    <col min="50" max="50" width="1.5703125" customWidth="1"/>
    <col min="51" max="74" width="2" customWidth="1"/>
    <col min="75" max="75" width="10.5703125" customWidth="1"/>
  </cols>
  <sheetData>
    <row r="1" spans="1:83" ht="15.75" customHeight="1" x14ac:dyDescent="0.2">
      <c r="A1" s="203" t="s">
        <v>132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97"/>
      <c r="BU1" s="97"/>
      <c r="BV1" s="97"/>
      <c r="BW1" s="97"/>
      <c r="BX1" s="97"/>
      <c r="BY1" s="97"/>
      <c r="BZ1" s="97"/>
    </row>
    <row r="2" spans="1:83" ht="16.5" customHeight="1" x14ac:dyDescent="0.25">
      <c r="A2" s="198" t="s">
        <v>139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2"/>
      <c r="BU2" s="12"/>
      <c r="BV2" s="12"/>
      <c r="BW2" s="12"/>
      <c r="BX2" s="12"/>
      <c r="BY2" s="12"/>
      <c r="BZ2" s="12"/>
    </row>
    <row r="3" spans="1:83" ht="16.5" customHeight="1" x14ac:dyDescent="0.2">
      <c r="A3" s="81"/>
      <c r="B3" s="81"/>
      <c r="C3" s="81"/>
      <c r="D3" s="81"/>
      <c r="E3" s="81"/>
      <c r="F3" s="81"/>
      <c r="G3" s="81"/>
      <c r="N3" s="81"/>
      <c r="O3" s="81"/>
      <c r="P3" s="81"/>
      <c r="Q3" s="81"/>
      <c r="S3" s="81"/>
      <c r="T3" s="81"/>
      <c r="U3" s="196"/>
      <c r="V3" s="196"/>
      <c r="W3" s="196"/>
      <c r="X3" s="196"/>
      <c r="Y3" s="81"/>
      <c r="Z3" s="81"/>
      <c r="AA3" s="81"/>
      <c r="AE3" s="81"/>
      <c r="AK3" s="81"/>
    </row>
    <row r="4" spans="1:83" s="16" customFormat="1" ht="18" customHeight="1" x14ac:dyDescent="0.2">
      <c r="A4" t="s">
        <v>111</v>
      </c>
      <c r="B4"/>
      <c r="C4" s="11"/>
      <c r="D4" s="11"/>
      <c r="E4" s="11"/>
      <c r="F4" s="80"/>
      <c r="G4" s="196" t="s">
        <v>140</v>
      </c>
      <c r="H4" s="196"/>
      <c r="I4"/>
      <c r="J4"/>
      <c r="L4" s="196" t="s">
        <v>141</v>
      </c>
      <c r="M4" s="196"/>
      <c r="N4" s="11"/>
      <c r="O4"/>
      <c r="P4"/>
      <c r="Q4" s="196" t="s">
        <v>142</v>
      </c>
      <c r="R4" s="196"/>
      <c r="T4" s="11"/>
      <c r="U4" s="80"/>
      <c r="V4" s="196" t="s">
        <v>143</v>
      </c>
      <c r="W4" s="196"/>
      <c r="X4" s="80"/>
      <c r="Y4"/>
      <c r="AA4" s="80"/>
      <c r="AB4" s="80"/>
      <c r="AC4" s="196"/>
      <c r="AD4" s="196"/>
      <c r="AE4" s="196"/>
      <c r="AF4" s="196"/>
      <c r="AG4" s="196"/>
      <c r="AH4" s="196"/>
      <c r="AI4" s="196"/>
      <c r="AJ4" s="196"/>
      <c r="AK4"/>
      <c r="AS4" t="s">
        <v>111</v>
      </c>
      <c r="AT4"/>
      <c r="AU4" s="11"/>
      <c r="AV4" s="11"/>
      <c r="AW4" s="11"/>
      <c r="AX4" s="80"/>
      <c r="AY4" s="196" t="s">
        <v>140</v>
      </c>
      <c r="AZ4" s="196"/>
      <c r="BA4"/>
      <c r="BB4"/>
      <c r="BD4" s="196" t="s">
        <v>141</v>
      </c>
      <c r="BE4" s="196"/>
      <c r="BF4" s="11"/>
      <c r="BG4"/>
      <c r="BH4"/>
      <c r="BI4" s="196" t="s">
        <v>142</v>
      </c>
      <c r="BJ4" s="196"/>
      <c r="BL4" s="11"/>
      <c r="BM4" s="80"/>
      <c r="BN4" s="196" t="s">
        <v>143</v>
      </c>
      <c r="BO4" s="196"/>
      <c r="BP4" s="80"/>
      <c r="BQ4"/>
      <c r="BS4" s="80"/>
      <c r="BT4" s="80"/>
      <c r="BU4" s="196"/>
      <c r="BV4" s="196"/>
      <c r="BW4"/>
    </row>
    <row r="5" spans="1:83" s="16" customFormat="1" ht="18" customHeight="1" x14ac:dyDescent="0.2">
      <c r="A5"/>
      <c r="B5" s="102"/>
      <c r="D5" s="204" t="s">
        <v>144</v>
      </c>
      <c r="E5" s="204"/>
      <c r="F5" s="204"/>
      <c r="H5" s="103"/>
      <c r="M5" s="103"/>
      <c r="R5" s="114"/>
      <c r="S5"/>
      <c r="T5"/>
      <c r="U5"/>
      <c r="W5" s="103"/>
      <c r="AB5" s="102"/>
      <c r="AC5" s="11" t="s">
        <v>112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/>
      <c r="AT5" s="102"/>
      <c r="AV5" s="205" t="s">
        <v>175</v>
      </c>
      <c r="AW5" s="205"/>
      <c r="AX5" s="205"/>
      <c r="AZ5" s="103"/>
      <c r="BE5" s="103"/>
      <c r="BJ5" s="114"/>
      <c r="BK5"/>
      <c r="BL5"/>
      <c r="BM5"/>
      <c r="BO5" s="103"/>
      <c r="BT5" s="102"/>
      <c r="BU5" s="196" t="s">
        <v>112</v>
      </c>
      <c r="BV5" s="196"/>
      <c r="BW5" s="196"/>
      <c r="BX5" s="11"/>
      <c r="BY5" s="11"/>
      <c r="BZ5" s="11"/>
      <c r="CA5" s="11"/>
      <c r="CB5" s="11"/>
      <c r="CC5" s="11"/>
      <c r="CD5" s="11"/>
      <c r="CE5" s="11"/>
    </row>
    <row r="6" spans="1:83" s="16" customFormat="1" ht="18" customHeight="1" x14ac:dyDescent="0.2">
      <c r="A6" s="86" t="s">
        <v>93</v>
      </c>
      <c r="B6" s="201" t="s">
        <v>136</v>
      </c>
      <c r="C6" s="201"/>
      <c r="D6" s="204"/>
      <c r="E6" s="204"/>
      <c r="F6" s="204"/>
      <c r="G6" s="110"/>
      <c r="H6" s="109"/>
      <c r="I6" s="110"/>
      <c r="J6" s="110"/>
      <c r="K6" s="110"/>
      <c r="L6" s="110"/>
      <c r="M6" s="115"/>
      <c r="N6" s="110"/>
      <c r="O6" s="110"/>
      <c r="P6" s="110"/>
      <c r="Q6" s="110"/>
      <c r="R6" s="173"/>
      <c r="S6" s="172"/>
      <c r="T6" s="172"/>
      <c r="U6" s="172"/>
      <c r="V6" s="174"/>
      <c r="W6" s="175"/>
      <c r="X6" s="174"/>
      <c r="Y6" s="174"/>
      <c r="Z6" s="174"/>
      <c r="AA6" s="174"/>
      <c r="AB6" s="84"/>
      <c r="AC6" t="s">
        <v>113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 s="86" t="s">
        <v>93</v>
      </c>
      <c r="AS6" s="86"/>
      <c r="AT6" s="201" t="s">
        <v>137</v>
      </c>
      <c r="AU6" s="201"/>
      <c r="AV6" s="205"/>
      <c r="AW6" s="205"/>
      <c r="AX6" s="205"/>
      <c r="AY6" s="110"/>
      <c r="AZ6" s="109"/>
      <c r="BA6" s="110"/>
      <c r="BB6" s="110"/>
      <c r="BC6" s="110"/>
      <c r="BD6" s="110"/>
      <c r="BE6" s="115"/>
      <c r="BF6" s="110"/>
      <c r="BG6" s="110"/>
      <c r="BH6" s="110"/>
      <c r="BI6" s="110"/>
      <c r="BJ6" s="173"/>
      <c r="BK6" s="172"/>
      <c r="BL6" s="172"/>
      <c r="BM6" s="172"/>
      <c r="BN6" s="174"/>
      <c r="BO6" s="175"/>
      <c r="BP6" s="174"/>
      <c r="BQ6" s="174"/>
      <c r="BR6" s="174"/>
      <c r="BS6" s="174"/>
      <c r="BT6" s="84"/>
      <c r="BU6" s="222" t="s">
        <v>113</v>
      </c>
      <c r="BV6" s="222"/>
      <c r="BW6" s="222"/>
      <c r="BX6" s="222"/>
      <c r="BY6"/>
      <c r="BZ6"/>
      <c r="CA6"/>
      <c r="CB6"/>
      <c r="CC6"/>
      <c r="CD6"/>
      <c r="CE6"/>
    </row>
    <row r="7" spans="1:83" s="16" customFormat="1" ht="18" customHeight="1" x14ac:dyDescent="0.2">
      <c r="A7"/>
      <c r="B7" s="201"/>
      <c r="C7" s="201"/>
      <c r="D7" s="204"/>
      <c r="E7" s="204"/>
      <c r="F7" s="204"/>
      <c r="H7" s="103"/>
      <c r="M7" s="103"/>
      <c r="N7"/>
      <c r="O7"/>
      <c r="P7"/>
      <c r="R7" s="114"/>
      <c r="S7"/>
      <c r="T7"/>
      <c r="U7"/>
      <c r="W7" s="103"/>
      <c r="AB7" s="84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86"/>
      <c r="AT7" s="201"/>
      <c r="AU7" s="201"/>
      <c r="AV7" s="205"/>
      <c r="AW7" s="205"/>
      <c r="AX7" s="205"/>
      <c r="AZ7" s="103"/>
      <c r="BE7" s="103"/>
      <c r="BF7"/>
      <c r="BG7"/>
      <c r="BH7"/>
      <c r="BJ7" s="114"/>
      <c r="BK7"/>
      <c r="BL7"/>
      <c r="BM7"/>
      <c r="BO7" s="103"/>
      <c r="BT7" s="84"/>
      <c r="BU7"/>
      <c r="BV7"/>
      <c r="BW7"/>
      <c r="BX7"/>
      <c r="BY7"/>
      <c r="BZ7"/>
      <c r="CA7"/>
      <c r="CB7"/>
      <c r="CC7"/>
      <c r="CD7"/>
      <c r="CE7"/>
    </row>
    <row r="8" spans="1:83" s="16" customFormat="1" ht="18" customHeight="1" x14ac:dyDescent="0.2">
      <c r="A8" s="86" t="s">
        <v>94</v>
      </c>
      <c r="B8" s="201"/>
      <c r="C8" s="201"/>
      <c r="D8" s="204"/>
      <c r="E8" s="204"/>
      <c r="F8" s="204"/>
      <c r="G8" s="110"/>
      <c r="H8" s="109"/>
      <c r="I8" s="110"/>
      <c r="J8" s="110"/>
      <c r="K8" s="110"/>
      <c r="L8" s="110"/>
      <c r="M8" s="115"/>
      <c r="N8" s="110"/>
      <c r="O8" s="110"/>
      <c r="P8" s="110"/>
      <c r="Q8" s="110"/>
      <c r="R8" s="173"/>
      <c r="S8" s="172"/>
      <c r="T8" s="172"/>
      <c r="U8" s="172"/>
      <c r="V8" s="174"/>
      <c r="W8" s="175"/>
      <c r="X8" s="174"/>
      <c r="Y8" s="174"/>
      <c r="Z8" s="174"/>
      <c r="AA8" s="174"/>
      <c r="AB8" s="84"/>
      <c r="AC8" t="s">
        <v>114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 s="86" t="s">
        <v>94</v>
      </c>
      <c r="AS8" s="86"/>
      <c r="AT8" s="201"/>
      <c r="AU8" s="201"/>
      <c r="AV8" s="205"/>
      <c r="AW8" s="205"/>
      <c r="AX8" s="205"/>
      <c r="AY8" s="110"/>
      <c r="AZ8" s="109"/>
      <c r="BA8" s="110"/>
      <c r="BB8" s="110"/>
      <c r="BC8" s="110"/>
      <c r="BD8" s="110"/>
      <c r="BE8" s="115"/>
      <c r="BF8" s="110"/>
      <c r="BG8" s="110"/>
      <c r="BH8" s="110"/>
      <c r="BI8" s="110"/>
      <c r="BJ8" s="173"/>
      <c r="BK8" s="172"/>
      <c r="BL8" s="172"/>
      <c r="BM8" s="172"/>
      <c r="BN8" s="174"/>
      <c r="BO8" s="175"/>
      <c r="BP8" s="174"/>
      <c r="BQ8" s="174"/>
      <c r="BR8" s="174"/>
      <c r="BS8" s="174"/>
      <c r="BT8" s="84"/>
      <c r="BU8" t="s">
        <v>114</v>
      </c>
      <c r="BV8"/>
      <c r="BW8"/>
      <c r="BX8"/>
      <c r="BY8"/>
      <c r="BZ8"/>
      <c r="CA8"/>
      <c r="CB8"/>
      <c r="CC8"/>
      <c r="CD8"/>
      <c r="CE8"/>
    </row>
    <row r="9" spans="1:83" s="16" customFormat="1" ht="18" customHeight="1" x14ac:dyDescent="0.2">
      <c r="A9"/>
      <c r="B9" s="201"/>
      <c r="C9" s="201"/>
      <c r="D9" s="204"/>
      <c r="E9" s="204"/>
      <c r="F9" s="204"/>
      <c r="H9" s="103"/>
      <c r="M9" s="103"/>
      <c r="N9"/>
      <c r="O9"/>
      <c r="P9"/>
      <c r="R9" s="114"/>
      <c r="S9"/>
      <c r="T9"/>
      <c r="U9"/>
      <c r="W9" s="103"/>
      <c r="AB9" s="84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 s="201"/>
      <c r="AU9" s="201"/>
      <c r="AV9" s="205"/>
      <c r="AW9" s="205"/>
      <c r="AX9" s="205"/>
      <c r="AZ9" s="103"/>
      <c r="BE9" s="103"/>
      <c r="BF9"/>
      <c r="BG9"/>
      <c r="BH9"/>
      <c r="BJ9" s="114"/>
      <c r="BK9"/>
      <c r="BL9"/>
      <c r="BM9"/>
      <c r="BO9" s="103"/>
      <c r="BT9" s="84"/>
      <c r="BU9"/>
      <c r="BV9"/>
      <c r="BW9"/>
      <c r="BX9"/>
      <c r="BY9"/>
      <c r="BZ9"/>
      <c r="CA9"/>
      <c r="CB9"/>
      <c r="CC9"/>
      <c r="CD9"/>
      <c r="CE9"/>
    </row>
    <row r="10" spans="1:83" s="16" customFormat="1" ht="18" customHeight="1" x14ac:dyDescent="0.2">
      <c r="A10" s="86" t="s">
        <v>95</v>
      </c>
      <c r="B10" s="201"/>
      <c r="C10" s="201"/>
      <c r="D10" s="204"/>
      <c r="E10" s="204"/>
      <c r="F10" s="204"/>
      <c r="G10" s="176"/>
      <c r="H10" s="177"/>
      <c r="I10" s="108"/>
      <c r="J10" s="108"/>
      <c r="K10" s="108"/>
      <c r="L10" s="173"/>
      <c r="M10" s="173"/>
      <c r="N10" s="173"/>
      <c r="O10" s="173"/>
      <c r="P10" s="173"/>
      <c r="Q10" s="173"/>
      <c r="R10" s="173"/>
      <c r="S10" s="172"/>
      <c r="T10" s="172"/>
      <c r="U10" s="172"/>
      <c r="V10" s="174"/>
      <c r="W10" s="175"/>
      <c r="X10" s="174"/>
      <c r="Y10" s="174"/>
      <c r="Z10" s="174"/>
      <c r="AA10" s="174"/>
      <c r="AB10" s="84"/>
      <c r="AC10" t="s">
        <v>115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 s="86" t="s">
        <v>95</v>
      </c>
      <c r="AS10" s="86"/>
      <c r="AT10" s="201"/>
      <c r="AU10" s="201"/>
      <c r="AV10" s="205"/>
      <c r="AW10" s="205"/>
      <c r="AX10" s="205"/>
      <c r="AY10" s="176"/>
      <c r="AZ10" s="177"/>
      <c r="BA10" s="108"/>
      <c r="BB10" s="108"/>
      <c r="BC10" s="108"/>
      <c r="BD10" s="173"/>
      <c r="BE10" s="173"/>
      <c r="BF10" s="173"/>
      <c r="BG10" s="173"/>
      <c r="BH10" s="173"/>
      <c r="BI10" s="173"/>
      <c r="BJ10" s="173"/>
      <c r="BK10" s="172"/>
      <c r="BL10" s="172"/>
      <c r="BM10" s="172"/>
      <c r="BN10" s="174"/>
      <c r="BO10" s="175"/>
      <c r="BP10" s="174"/>
      <c r="BQ10" s="174"/>
      <c r="BR10" s="174"/>
      <c r="BS10" s="174"/>
      <c r="BT10" s="84"/>
      <c r="BU10" t="s">
        <v>115</v>
      </c>
      <c r="BV10"/>
      <c r="BW10"/>
      <c r="BX10"/>
      <c r="BY10"/>
      <c r="BZ10"/>
      <c r="CA10"/>
      <c r="CB10"/>
      <c r="CC10"/>
      <c r="CD10"/>
      <c r="CE10"/>
    </row>
    <row r="11" spans="1:83" s="16" customFormat="1" ht="18" customHeight="1" x14ac:dyDescent="0.2">
      <c r="A11"/>
      <c r="B11" s="201"/>
      <c r="C11" s="201"/>
      <c r="D11" s="204"/>
      <c r="E11" s="204"/>
      <c r="F11" s="204"/>
      <c r="H11" s="103"/>
      <c r="M11" s="103"/>
      <c r="N11"/>
      <c r="O11"/>
      <c r="P11"/>
      <c r="R11" s="114"/>
      <c r="S11"/>
      <c r="T11"/>
      <c r="U11"/>
      <c r="W11" s="103"/>
      <c r="AB11" s="84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 s="201"/>
      <c r="AU11" s="201"/>
      <c r="AV11" s="205"/>
      <c r="AW11" s="205"/>
      <c r="AX11" s="205"/>
      <c r="AZ11" s="103"/>
      <c r="BE11" s="103"/>
      <c r="BF11"/>
      <c r="BG11"/>
      <c r="BH11"/>
      <c r="BJ11" s="114"/>
      <c r="BK11"/>
      <c r="BL11"/>
      <c r="BM11"/>
      <c r="BO11" s="103"/>
      <c r="BT11" s="84"/>
      <c r="BU11"/>
      <c r="BV11"/>
      <c r="BW11"/>
      <c r="BX11"/>
      <c r="BY11"/>
      <c r="BZ11"/>
      <c r="CA11"/>
      <c r="CB11"/>
      <c r="CC11"/>
      <c r="CD11"/>
      <c r="CE11"/>
    </row>
    <row r="12" spans="1:83" s="16" customFormat="1" ht="18" customHeight="1" x14ac:dyDescent="0.2">
      <c r="A12" s="86" t="s">
        <v>96</v>
      </c>
      <c r="B12" s="201"/>
      <c r="C12" s="201"/>
      <c r="D12" s="204"/>
      <c r="E12" s="204"/>
      <c r="F12" s="204"/>
      <c r="G12" s="110"/>
      <c r="H12" s="109"/>
      <c r="I12" s="110"/>
      <c r="J12" s="110"/>
      <c r="K12" s="110"/>
      <c r="L12" s="110"/>
      <c r="M12" s="109"/>
      <c r="N12" s="110"/>
      <c r="O12" s="110"/>
      <c r="P12" s="110"/>
      <c r="Q12" s="110"/>
      <c r="R12" s="173"/>
      <c r="S12" s="172"/>
      <c r="T12" s="172"/>
      <c r="U12" s="172"/>
      <c r="V12" s="174"/>
      <c r="W12" s="175"/>
      <c r="X12" s="174"/>
      <c r="Y12" s="174"/>
      <c r="Z12" s="174"/>
      <c r="AA12" s="174"/>
      <c r="AB12" s="84"/>
      <c r="AC12" t="s">
        <v>116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 s="86" t="s">
        <v>96</v>
      </c>
      <c r="AS12" s="86"/>
      <c r="AT12" s="201"/>
      <c r="AU12" s="201"/>
      <c r="AV12" s="205"/>
      <c r="AW12" s="205"/>
      <c r="AX12" s="205"/>
      <c r="AY12" s="110"/>
      <c r="AZ12" s="109"/>
      <c r="BA12" s="110"/>
      <c r="BB12" s="110"/>
      <c r="BC12" s="110"/>
      <c r="BD12" s="110"/>
      <c r="BE12" s="109"/>
      <c r="BF12" s="110"/>
      <c r="BG12" s="110"/>
      <c r="BH12" s="110"/>
      <c r="BI12" s="110"/>
      <c r="BJ12" s="173"/>
      <c r="BK12" s="172"/>
      <c r="BL12" s="172"/>
      <c r="BM12" s="172"/>
      <c r="BN12" s="174"/>
      <c r="BO12" s="175"/>
      <c r="BP12" s="174"/>
      <c r="BQ12" s="174"/>
      <c r="BR12" s="174"/>
      <c r="BS12" s="174"/>
      <c r="BT12" s="84"/>
      <c r="BU12" t="s">
        <v>116</v>
      </c>
      <c r="BV12"/>
      <c r="BW12"/>
      <c r="BX12"/>
      <c r="BY12"/>
      <c r="BZ12"/>
      <c r="CA12"/>
      <c r="CB12"/>
      <c r="CC12"/>
      <c r="CD12"/>
      <c r="CE12"/>
    </row>
    <row r="13" spans="1:83" s="16" customFormat="1" ht="18" customHeight="1" x14ac:dyDescent="0.2">
      <c r="A13" s="86"/>
      <c r="B13" s="201"/>
      <c r="C13" s="201"/>
      <c r="D13" s="204"/>
      <c r="E13" s="204"/>
      <c r="F13" s="204"/>
      <c r="H13" s="103"/>
      <c r="M13" s="103"/>
      <c r="N13"/>
      <c r="O13"/>
      <c r="P13"/>
      <c r="R13" s="114"/>
      <c r="S13"/>
      <c r="T13"/>
      <c r="U13"/>
      <c r="W13" s="103"/>
      <c r="AB13" s="84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 s="86"/>
      <c r="AS13" s="86"/>
      <c r="AT13" s="201"/>
      <c r="AU13" s="201"/>
      <c r="AV13" s="205"/>
      <c r="AW13" s="205"/>
      <c r="AX13" s="205"/>
      <c r="AZ13" s="103"/>
      <c r="BE13" s="103"/>
      <c r="BF13"/>
      <c r="BG13"/>
      <c r="BH13"/>
      <c r="BJ13" s="114"/>
      <c r="BK13"/>
      <c r="BL13"/>
      <c r="BM13"/>
      <c r="BO13" s="103"/>
      <c r="BT13" s="84"/>
      <c r="BU13"/>
      <c r="BV13"/>
      <c r="BW13"/>
      <c r="BX13"/>
      <c r="BY13"/>
      <c r="BZ13"/>
      <c r="CA13"/>
      <c r="CB13"/>
      <c r="CC13"/>
      <c r="CD13"/>
      <c r="CE13"/>
    </row>
    <row r="14" spans="1:83" s="16" customFormat="1" ht="18" customHeight="1" x14ac:dyDescent="0.2">
      <c r="A14" s="86" t="s">
        <v>97</v>
      </c>
      <c r="B14" s="201"/>
      <c r="C14" s="201"/>
      <c r="D14" s="204"/>
      <c r="E14" s="204"/>
      <c r="F14" s="204"/>
      <c r="G14" s="110"/>
      <c r="H14" s="109"/>
      <c r="I14" s="110"/>
      <c r="J14" s="110"/>
      <c r="K14" s="110"/>
      <c r="L14" s="110"/>
      <c r="M14" s="109"/>
      <c r="N14" s="110"/>
      <c r="O14" s="110"/>
      <c r="P14" s="110"/>
      <c r="Q14" s="110"/>
      <c r="R14" s="173"/>
      <c r="S14" s="172"/>
      <c r="T14" s="172"/>
      <c r="U14" s="172"/>
      <c r="V14" s="174"/>
      <c r="W14" s="175"/>
      <c r="X14" s="174"/>
      <c r="Y14" s="174"/>
      <c r="Z14" s="174"/>
      <c r="AA14" s="174"/>
      <c r="AB14" s="84"/>
      <c r="AC14" t="s">
        <v>117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 s="86" t="s">
        <v>97</v>
      </c>
      <c r="AS14" s="86"/>
      <c r="AT14" s="201"/>
      <c r="AU14" s="201"/>
      <c r="AV14" s="205"/>
      <c r="AW14" s="205"/>
      <c r="AX14" s="205"/>
      <c r="AY14" s="110"/>
      <c r="AZ14" s="109"/>
      <c r="BA14" s="110"/>
      <c r="BB14" s="110"/>
      <c r="BC14" s="110"/>
      <c r="BD14" s="110"/>
      <c r="BE14" s="109"/>
      <c r="BF14" s="110"/>
      <c r="BG14" s="110"/>
      <c r="BH14" s="110"/>
      <c r="BI14" s="110"/>
      <c r="BJ14" s="173"/>
      <c r="BK14" s="172"/>
      <c r="BL14" s="172"/>
      <c r="BM14" s="172"/>
      <c r="BN14" s="174"/>
      <c r="BO14" s="175"/>
      <c r="BP14" s="174"/>
      <c r="BQ14" s="174"/>
      <c r="BR14" s="174"/>
      <c r="BS14" s="174"/>
      <c r="BT14" s="84"/>
      <c r="BU14" s="222" t="s">
        <v>117</v>
      </c>
      <c r="BV14" s="222"/>
      <c r="BW14" s="222"/>
      <c r="BX14" s="222"/>
      <c r="BY14"/>
      <c r="BZ14"/>
      <c r="CA14"/>
      <c r="CB14"/>
      <c r="CC14"/>
      <c r="CD14"/>
      <c r="CE14"/>
    </row>
    <row r="15" spans="1:83" s="16" customFormat="1" ht="18" customHeight="1" x14ac:dyDescent="0.2">
      <c r="A15"/>
      <c r="B15" s="201"/>
      <c r="C15" s="201"/>
      <c r="D15" s="204"/>
      <c r="E15" s="204"/>
      <c r="F15" s="204"/>
      <c r="H15" s="103"/>
      <c r="M15" s="103"/>
      <c r="N15"/>
      <c r="O15"/>
      <c r="P15"/>
      <c r="R15" s="114"/>
      <c r="S15"/>
      <c r="T15"/>
      <c r="U15"/>
      <c r="W15" s="103"/>
      <c r="AB15" s="84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 s="201"/>
      <c r="AU15" s="201"/>
      <c r="AV15" s="205"/>
      <c r="AW15" s="205"/>
      <c r="AX15" s="205"/>
      <c r="AZ15" s="103"/>
      <c r="BE15" s="103"/>
      <c r="BF15"/>
      <c r="BG15"/>
      <c r="BH15"/>
      <c r="BJ15" s="114"/>
      <c r="BK15"/>
      <c r="BL15"/>
      <c r="BM15"/>
      <c r="BO15" s="103"/>
      <c r="BT15" s="84"/>
      <c r="BU15"/>
      <c r="BV15"/>
      <c r="BW15"/>
      <c r="BX15"/>
      <c r="BY15"/>
      <c r="BZ15"/>
      <c r="CA15"/>
      <c r="CB15"/>
      <c r="CC15"/>
      <c r="CD15"/>
      <c r="CE15"/>
    </row>
    <row r="16" spans="1:83" s="16" customFormat="1" ht="18" customHeight="1" x14ac:dyDescent="0.2">
      <c r="A16" s="86" t="s">
        <v>98</v>
      </c>
      <c r="B16" s="201"/>
      <c r="C16" s="201"/>
      <c r="D16" s="204"/>
      <c r="E16" s="204"/>
      <c r="F16" s="204"/>
      <c r="G16" s="110"/>
      <c r="H16" s="109"/>
      <c r="I16" s="110"/>
      <c r="J16" s="110"/>
      <c r="K16" s="110"/>
      <c r="L16" s="110"/>
      <c r="M16" s="109"/>
      <c r="N16" s="110"/>
      <c r="O16" s="89"/>
      <c r="P16" s="89"/>
      <c r="Q16" s="89"/>
      <c r="R16" s="114"/>
      <c r="S16"/>
      <c r="T16"/>
      <c r="U16"/>
      <c r="W16" s="103"/>
      <c r="AB16" s="84"/>
      <c r="AC16" t="s">
        <v>118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 s="86" t="s">
        <v>98</v>
      </c>
      <c r="AS16" s="86"/>
      <c r="AT16" s="201"/>
      <c r="AU16" s="201"/>
      <c r="AV16" s="205"/>
      <c r="AW16" s="205"/>
      <c r="AX16" s="205"/>
      <c r="AY16" s="110"/>
      <c r="AZ16" s="109"/>
      <c r="BA16" s="110"/>
      <c r="BB16" s="110"/>
      <c r="BC16" s="110"/>
      <c r="BD16" s="110"/>
      <c r="BE16" s="109"/>
      <c r="BF16" s="110"/>
      <c r="BG16" s="110"/>
      <c r="BH16" s="110"/>
      <c r="BI16" s="110"/>
      <c r="BJ16" s="114"/>
      <c r="BK16"/>
      <c r="BL16"/>
      <c r="BM16"/>
      <c r="BO16" s="103"/>
      <c r="BT16" s="84"/>
      <c r="BU16" t="s">
        <v>118</v>
      </c>
      <c r="BV16"/>
      <c r="BW16"/>
      <c r="BX16"/>
      <c r="BY16"/>
      <c r="BZ16"/>
      <c r="CA16"/>
      <c r="CB16"/>
      <c r="CC16"/>
      <c r="CD16"/>
      <c r="CE16"/>
    </row>
    <row r="17" spans="1:83" s="16" customFormat="1" ht="18" customHeight="1" x14ac:dyDescent="0.2">
      <c r="A17"/>
      <c r="B17" s="201"/>
      <c r="C17" s="201"/>
      <c r="D17" s="204"/>
      <c r="E17" s="204"/>
      <c r="F17" s="204"/>
      <c r="H17" s="103"/>
      <c r="M17" s="114"/>
      <c r="N17"/>
      <c r="O17"/>
      <c r="P17"/>
      <c r="R17" s="114"/>
      <c r="S17"/>
      <c r="T17"/>
      <c r="U17"/>
      <c r="W17" s="103"/>
      <c r="AB17" s="84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 s="201"/>
      <c r="AU17" s="201"/>
      <c r="AV17" s="205"/>
      <c r="AW17" s="205"/>
      <c r="AX17" s="205"/>
      <c r="AZ17" s="103"/>
      <c r="BE17" s="114"/>
      <c r="BF17"/>
      <c r="BG17"/>
      <c r="BH17"/>
      <c r="BJ17" s="114"/>
      <c r="BK17"/>
      <c r="BL17"/>
      <c r="BM17"/>
      <c r="BO17" s="103"/>
      <c r="BT17" s="84"/>
      <c r="BU17"/>
      <c r="BV17"/>
      <c r="BW17"/>
      <c r="BX17"/>
      <c r="BY17"/>
      <c r="BZ17"/>
      <c r="CA17"/>
      <c r="CB17"/>
      <c r="CC17"/>
      <c r="CD17"/>
      <c r="CE17"/>
    </row>
    <row r="18" spans="1:83" s="16" customFormat="1" ht="18" customHeight="1" x14ac:dyDescent="0.2">
      <c r="A18" s="86" t="s">
        <v>99</v>
      </c>
      <c r="B18" s="201"/>
      <c r="C18" s="201"/>
      <c r="D18" s="204"/>
      <c r="E18" s="204"/>
      <c r="F18" s="204"/>
      <c r="G18" s="110"/>
      <c r="H18" s="109"/>
      <c r="I18" s="110"/>
      <c r="J18" s="110"/>
      <c r="K18" s="110"/>
      <c r="L18" s="110"/>
      <c r="M18" s="109"/>
      <c r="N18" s="110"/>
      <c r="O18" s="89"/>
      <c r="P18" s="89"/>
      <c r="Q18" s="89"/>
      <c r="R18" s="103"/>
      <c r="W18" s="103"/>
      <c r="AB18" s="84"/>
      <c r="AC18" t="s">
        <v>119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 s="86" t="s">
        <v>99</v>
      </c>
      <c r="AS18" s="86"/>
      <c r="AT18" s="201"/>
      <c r="AU18" s="201"/>
      <c r="AV18" s="205"/>
      <c r="AW18" s="205"/>
      <c r="AX18" s="205"/>
      <c r="AY18" s="110"/>
      <c r="AZ18" s="109"/>
      <c r="BA18" s="110"/>
      <c r="BB18" s="110"/>
      <c r="BC18" s="110"/>
      <c r="BD18" s="110"/>
      <c r="BE18" s="109"/>
      <c r="BF18" s="110"/>
      <c r="BG18" s="89"/>
      <c r="BH18" s="89"/>
      <c r="BI18" s="89"/>
      <c r="BJ18" s="103"/>
      <c r="BO18" s="103"/>
      <c r="BT18" s="84"/>
      <c r="BU18" t="s">
        <v>119</v>
      </c>
      <c r="BV18"/>
      <c r="BW18"/>
      <c r="BX18"/>
      <c r="BY18"/>
      <c r="BZ18"/>
      <c r="CA18"/>
      <c r="CB18"/>
      <c r="CC18"/>
      <c r="CD18"/>
      <c r="CE18"/>
    </row>
    <row r="19" spans="1:83" s="16" customFormat="1" ht="18" customHeight="1" x14ac:dyDescent="0.2">
      <c r="A19" s="86"/>
      <c r="B19" s="201"/>
      <c r="C19" s="201"/>
      <c r="D19" s="204"/>
      <c r="E19" s="204"/>
      <c r="F19" s="204"/>
      <c r="H19" s="103"/>
      <c r="M19" s="103"/>
      <c r="R19" s="103"/>
      <c r="W19" s="103"/>
      <c r="AB19" s="84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 s="86"/>
      <c r="AS19"/>
      <c r="AT19" s="201"/>
      <c r="AU19" s="201"/>
      <c r="AV19" s="205"/>
      <c r="AW19" s="205"/>
      <c r="AX19" s="205"/>
      <c r="AZ19" s="103"/>
      <c r="BE19" s="103"/>
      <c r="BJ19" s="103"/>
      <c r="BO19" s="103"/>
      <c r="BT19" s="84"/>
      <c r="BU19"/>
      <c r="BV19"/>
      <c r="BW19"/>
      <c r="BX19"/>
      <c r="BY19"/>
      <c r="BZ19"/>
      <c r="CA19"/>
      <c r="CB19"/>
      <c r="CC19"/>
      <c r="CD19"/>
      <c r="CE19"/>
    </row>
    <row r="20" spans="1:83" s="16" customFormat="1" ht="18" customHeight="1" x14ac:dyDescent="0.2">
      <c r="A20" s="86" t="s">
        <v>100</v>
      </c>
      <c r="B20" s="201"/>
      <c r="C20" s="201"/>
      <c r="D20" s="204"/>
      <c r="E20" s="204"/>
      <c r="F20" s="204"/>
      <c r="G20" s="110"/>
      <c r="H20" s="109"/>
      <c r="I20" s="110"/>
      <c r="J20" s="110"/>
      <c r="K20" s="110"/>
      <c r="L20" s="110"/>
      <c r="M20" s="109"/>
      <c r="N20" s="110"/>
      <c r="O20" s="89"/>
      <c r="P20" s="89"/>
      <c r="Q20" s="89"/>
      <c r="R20" s="103"/>
      <c r="W20" s="103"/>
      <c r="AB20" s="84"/>
      <c r="AC20" t="s">
        <v>120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 s="86" t="s">
        <v>100</v>
      </c>
      <c r="AS20" s="86"/>
      <c r="AT20" s="201"/>
      <c r="AU20" s="201"/>
      <c r="AV20" s="205"/>
      <c r="AW20" s="205"/>
      <c r="AX20" s="205"/>
      <c r="AY20" s="110"/>
      <c r="AZ20" s="109"/>
      <c r="BA20" s="110"/>
      <c r="BB20" s="110"/>
      <c r="BC20" s="110"/>
      <c r="BD20" s="110"/>
      <c r="BE20" s="109"/>
      <c r="BF20" s="110"/>
      <c r="BG20" s="89"/>
      <c r="BH20" s="89"/>
      <c r="BI20" s="89"/>
      <c r="BJ20" s="103"/>
      <c r="BO20" s="103"/>
      <c r="BT20" s="84"/>
      <c r="BU20" t="s">
        <v>120</v>
      </c>
      <c r="BV20"/>
      <c r="BW20"/>
      <c r="BX20"/>
      <c r="BY20"/>
      <c r="BZ20"/>
      <c r="CA20"/>
      <c r="CB20"/>
      <c r="CC20"/>
      <c r="CD20"/>
      <c r="CE20"/>
    </row>
    <row r="21" spans="1:83" s="16" customFormat="1" ht="18" customHeight="1" x14ac:dyDescent="0.2">
      <c r="A21" s="86"/>
      <c r="B21" s="201"/>
      <c r="C21" s="201"/>
      <c r="D21" s="204"/>
      <c r="E21" s="204"/>
      <c r="F21" s="204"/>
      <c r="H21" s="103"/>
      <c r="L21"/>
      <c r="M21" s="103"/>
      <c r="O21"/>
      <c r="P21"/>
      <c r="Q21"/>
      <c r="R21" s="103"/>
      <c r="W21" s="103"/>
      <c r="AB21" s="84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 s="86"/>
      <c r="AS21" s="86"/>
      <c r="AT21" s="201"/>
      <c r="AU21" s="201"/>
      <c r="AV21" s="205"/>
      <c r="AW21" s="205"/>
      <c r="AX21" s="205"/>
      <c r="AZ21" s="103"/>
      <c r="BD21"/>
      <c r="BE21" s="103"/>
      <c r="BG21"/>
      <c r="BH21"/>
      <c r="BI21"/>
      <c r="BJ21" s="103"/>
      <c r="BO21" s="103"/>
      <c r="BT21" s="84"/>
      <c r="BU21"/>
      <c r="BV21"/>
      <c r="BW21"/>
      <c r="BX21"/>
      <c r="BY21"/>
      <c r="BZ21"/>
      <c r="CA21"/>
      <c r="CB21"/>
      <c r="CC21"/>
      <c r="CD21"/>
      <c r="CE21"/>
    </row>
    <row r="22" spans="1:83" s="16" customFormat="1" ht="18" customHeight="1" x14ac:dyDescent="0.2">
      <c r="A22" s="86" t="s">
        <v>101</v>
      </c>
      <c r="B22" s="201"/>
      <c r="C22" s="201"/>
      <c r="D22" s="204"/>
      <c r="E22" s="204"/>
      <c r="F22" s="204"/>
      <c r="G22" s="110"/>
      <c r="H22" s="109"/>
      <c r="I22" s="110"/>
      <c r="J22" s="110"/>
      <c r="K22" s="110"/>
      <c r="L22" s="110"/>
      <c r="M22" s="109"/>
      <c r="N22" s="110"/>
      <c r="O22" s="89"/>
      <c r="P22" s="89"/>
      <c r="Q22" s="89"/>
      <c r="R22" s="103"/>
      <c r="W22" s="103"/>
      <c r="AB22" s="84"/>
      <c r="AC22" t="s">
        <v>121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 s="86" t="s">
        <v>101</v>
      </c>
      <c r="AS22" s="86"/>
      <c r="AT22" s="201"/>
      <c r="AU22" s="201"/>
      <c r="AV22" s="205"/>
      <c r="AW22" s="205"/>
      <c r="AX22" s="205"/>
      <c r="AY22" s="110"/>
      <c r="AZ22" s="109"/>
      <c r="BA22" s="110"/>
      <c r="BB22" s="110"/>
      <c r="BC22" s="110"/>
      <c r="BD22" s="110"/>
      <c r="BE22" s="109"/>
      <c r="BF22" s="110"/>
      <c r="BG22" s="89"/>
      <c r="BH22" s="89"/>
      <c r="BI22" s="89"/>
      <c r="BJ22" s="103"/>
      <c r="BO22" s="103"/>
      <c r="BT22" s="84"/>
      <c r="BU22" t="s">
        <v>121</v>
      </c>
      <c r="BV22"/>
      <c r="BW22"/>
      <c r="BX22"/>
      <c r="BY22"/>
      <c r="BZ22"/>
      <c r="CA22"/>
      <c r="CB22"/>
      <c r="CC22"/>
      <c r="CD22"/>
      <c r="CE22"/>
    </row>
    <row r="23" spans="1:83" s="16" customFormat="1" ht="18" customHeight="1" x14ac:dyDescent="0.2">
      <c r="A23"/>
      <c r="B23" s="201"/>
      <c r="C23" s="201"/>
      <c r="D23" s="204"/>
      <c r="E23" s="204"/>
      <c r="F23" s="204"/>
      <c r="H23" s="103"/>
      <c r="M23" s="103"/>
      <c r="R23" s="103"/>
      <c r="U23"/>
      <c r="V23"/>
      <c r="W23" s="114"/>
      <c r="X23"/>
      <c r="AB23" s="84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 s="201"/>
      <c r="AU23" s="201"/>
      <c r="AV23" s="205"/>
      <c r="AW23" s="205"/>
      <c r="AX23" s="205"/>
      <c r="AZ23" s="103"/>
      <c r="BE23" s="103"/>
      <c r="BJ23" s="103"/>
      <c r="BM23"/>
      <c r="BN23"/>
      <c r="BO23" s="114"/>
      <c r="BP23"/>
      <c r="BT23" s="84"/>
      <c r="BU23"/>
      <c r="BV23"/>
      <c r="BW23"/>
      <c r="BX23"/>
      <c r="BY23"/>
      <c r="BZ23"/>
    </row>
    <row r="24" spans="1:83" s="16" customFormat="1" ht="18" customHeight="1" x14ac:dyDescent="0.2">
      <c r="A24" s="86" t="s">
        <v>122</v>
      </c>
      <c r="B24" s="201"/>
      <c r="C24" s="201"/>
      <c r="D24" s="204"/>
      <c r="E24" s="204"/>
      <c r="F24" s="204"/>
      <c r="H24" s="103"/>
      <c r="M24" s="103"/>
      <c r="R24" s="103"/>
      <c r="U24"/>
      <c r="V24"/>
      <c r="W24" s="114"/>
      <c r="X24"/>
      <c r="AB24" s="84"/>
      <c r="AC24" t="s">
        <v>123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 s="86" t="s">
        <v>122</v>
      </c>
      <c r="AS24" s="86"/>
      <c r="AT24" s="201"/>
      <c r="AU24" s="201"/>
      <c r="AV24" s="205"/>
      <c r="AW24" s="205"/>
      <c r="AX24" s="205"/>
      <c r="AZ24" s="103"/>
      <c r="BE24" s="103"/>
      <c r="BJ24" s="103"/>
      <c r="BM24"/>
      <c r="BN24"/>
      <c r="BO24" s="114"/>
      <c r="BP24"/>
      <c r="BT24" s="84"/>
      <c r="BU24" t="s">
        <v>123</v>
      </c>
      <c r="BV24"/>
      <c r="BW24"/>
      <c r="BX24"/>
      <c r="BY24"/>
      <c r="BZ24"/>
    </row>
    <row r="25" spans="1:83" s="16" customFormat="1" ht="18" customHeight="1" x14ac:dyDescent="0.2">
      <c r="A25" s="86"/>
      <c r="B25" s="201"/>
      <c r="C25" s="201"/>
      <c r="D25" s="204"/>
      <c r="E25" s="204"/>
      <c r="F25" s="204"/>
      <c r="H25" s="103"/>
      <c r="M25" s="103"/>
      <c r="R25" s="103"/>
      <c r="U25"/>
      <c r="V25"/>
      <c r="W25" s="114"/>
      <c r="X25"/>
      <c r="AB25" s="84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 s="86"/>
      <c r="AS25"/>
      <c r="AT25" s="201"/>
      <c r="AU25" s="201"/>
      <c r="AV25" s="205"/>
      <c r="AW25" s="205"/>
      <c r="AX25" s="205"/>
      <c r="AZ25" s="103"/>
      <c r="BE25" s="103"/>
      <c r="BJ25" s="103"/>
      <c r="BM25"/>
      <c r="BN25"/>
      <c r="BO25" s="114"/>
      <c r="BP25"/>
      <c r="BT25" s="84"/>
      <c r="BU25"/>
      <c r="BV25"/>
      <c r="BW25"/>
      <c r="BX25"/>
      <c r="BY25"/>
      <c r="BZ25"/>
    </row>
    <row r="26" spans="1:83" s="16" customFormat="1" ht="18" customHeight="1" x14ac:dyDescent="0.2">
      <c r="A26" s="86" t="s">
        <v>124</v>
      </c>
      <c r="B26" s="201"/>
      <c r="C26" s="201"/>
      <c r="D26" s="204"/>
      <c r="E26" s="204"/>
      <c r="F26" s="204"/>
      <c r="G26" s="176"/>
      <c r="H26" s="177"/>
      <c r="M26" s="103"/>
      <c r="R26" s="103"/>
      <c r="U26"/>
      <c r="V26"/>
      <c r="W26" s="114"/>
      <c r="X26"/>
      <c r="AB26" s="84"/>
      <c r="AC26" t="s">
        <v>125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 s="86" t="s">
        <v>124</v>
      </c>
      <c r="AS26" s="86"/>
      <c r="AT26" s="201"/>
      <c r="AU26" s="201"/>
      <c r="AV26" s="205"/>
      <c r="AW26" s="205"/>
      <c r="AX26" s="205"/>
      <c r="AY26" s="176"/>
      <c r="AZ26" s="177"/>
      <c r="BE26" s="103"/>
      <c r="BJ26" s="103"/>
      <c r="BM26"/>
      <c r="BN26"/>
      <c r="BO26" s="114"/>
      <c r="BP26"/>
      <c r="BT26" s="84"/>
      <c r="BU26" t="s">
        <v>125</v>
      </c>
      <c r="BV26"/>
      <c r="BW26"/>
      <c r="BX26"/>
      <c r="BY26"/>
      <c r="BZ26"/>
    </row>
    <row r="27" spans="1:83" s="16" customFormat="1" ht="18" customHeight="1" x14ac:dyDescent="0.2">
      <c r="A27"/>
      <c r="B27" s="201"/>
      <c r="C27" s="201"/>
      <c r="D27" s="204"/>
      <c r="E27" s="204"/>
      <c r="F27" s="204"/>
      <c r="H27" s="103"/>
      <c r="M27" s="103"/>
      <c r="R27" s="116"/>
      <c r="S27" s="113"/>
      <c r="T27" s="113"/>
      <c r="U27" s="113"/>
      <c r="V27" s="113"/>
      <c r="W27" s="103"/>
      <c r="AB27" s="106"/>
      <c r="AC27" s="117"/>
      <c r="AE27"/>
      <c r="AF27"/>
      <c r="AG27"/>
      <c r="AH27"/>
      <c r="AI27"/>
      <c r="AK27"/>
      <c r="AL27"/>
      <c r="AM27"/>
      <c r="AN27"/>
      <c r="AO27"/>
      <c r="AP27"/>
      <c r="AQ27"/>
      <c r="AR27"/>
      <c r="AS27"/>
      <c r="AT27" s="201"/>
      <c r="AU27" s="201"/>
      <c r="AV27" s="205"/>
      <c r="AW27" s="205"/>
      <c r="AX27" s="205"/>
      <c r="AZ27" s="103"/>
      <c r="BE27" s="103"/>
      <c r="BJ27" s="116"/>
      <c r="BK27" s="113"/>
      <c r="BL27" s="113"/>
      <c r="BM27" s="113"/>
      <c r="BN27" s="113"/>
      <c r="BO27" s="103"/>
      <c r="BT27" s="106"/>
      <c r="BU27" s="117"/>
      <c r="BW27"/>
      <c r="BX27"/>
      <c r="BY27"/>
      <c r="BZ27"/>
      <c r="CA27"/>
      <c r="CB27"/>
      <c r="CC27"/>
      <c r="CD27"/>
      <c r="CE27"/>
    </row>
    <row r="28" spans="1:83" s="16" customFormat="1" ht="18.75" customHeight="1" x14ac:dyDescent="0.2">
      <c r="B28" s="113"/>
      <c r="C28" s="113"/>
      <c r="AH28"/>
      <c r="AI28"/>
      <c r="AK28"/>
      <c r="AU28" s="113"/>
    </row>
    <row r="29" spans="1:83" ht="18" customHeight="1" x14ac:dyDescent="0.2">
      <c r="B29" s="167"/>
      <c r="C29" s="167"/>
      <c r="D29" s="167"/>
      <c r="E29" t="s">
        <v>126</v>
      </c>
      <c r="F29" s="10"/>
      <c r="I29" s="10"/>
      <c r="J29" s="89"/>
      <c r="K29" s="89"/>
      <c r="L29" s="89"/>
      <c r="M29" t="s">
        <v>127</v>
      </c>
      <c r="P29" s="10"/>
      <c r="Q29" s="10"/>
      <c r="R29" s="88"/>
      <c r="S29" s="88"/>
      <c r="T29" s="88"/>
      <c r="U29" t="s">
        <v>128</v>
      </c>
      <c r="Y29" s="170"/>
      <c r="Z29" t="s">
        <v>129</v>
      </c>
      <c r="AH29" s="160"/>
      <c r="AI29" s="160"/>
      <c r="AJ29" s="160"/>
      <c r="AK29" s="160"/>
      <c r="AL29" t="s">
        <v>130</v>
      </c>
      <c r="AV29" s="172"/>
      <c r="AW29" s="172"/>
      <c r="AX29" s="172"/>
      <c r="AY29" s="172"/>
      <c r="BA29" t="s">
        <v>138</v>
      </c>
    </row>
  </sheetData>
  <sheetProtection selectLockedCells="1" selectUnlockedCells="1"/>
  <mergeCells count="20"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  <mergeCell ref="BU4:BV4"/>
    <mergeCell ref="D5:F27"/>
    <mergeCell ref="AV5:AX27"/>
    <mergeCell ref="B6:C27"/>
    <mergeCell ref="AT6:AU27"/>
    <mergeCell ref="BU5:BW5"/>
    <mergeCell ref="BU6:BX6"/>
    <mergeCell ref="BU14:BX14"/>
  </mergeCells>
  <pageMargins left="0.75" right="0.75" top="1" bottom="1" header="0.51180555555555551" footer="0.51180555555555551"/>
  <pageSetup paperSize="9" scale="76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25"/>
  <sheetViews>
    <sheetView view="pageBreakPreview" topLeftCell="B1" zoomScale="60" zoomScaleNormal="190" workbookViewId="0">
      <selection activeCell="T16" sqref="T16:T17"/>
    </sheetView>
  </sheetViews>
  <sheetFormatPr defaultRowHeight="12.75" x14ac:dyDescent="0.2"/>
  <cols>
    <col min="1" max="1" width="3.5703125" customWidth="1"/>
    <col min="2" max="2" width="10.28515625" customWidth="1"/>
    <col min="3" max="3" width="5.5703125" customWidth="1"/>
    <col min="4" max="16" width="5.7109375" customWidth="1"/>
    <col min="17" max="22" width="6.7109375" customWidth="1"/>
    <col min="23" max="23" width="7.7109375" customWidth="1"/>
  </cols>
  <sheetData>
    <row r="4" spans="1:20" x14ac:dyDescent="0.2">
      <c r="A4" s="80"/>
      <c r="B4" s="80"/>
      <c r="C4" s="80"/>
      <c r="D4" s="80"/>
      <c r="E4" s="80"/>
    </row>
    <row r="5" spans="1:20" x14ac:dyDescent="0.2">
      <c r="D5" s="118" t="s">
        <v>145</v>
      </c>
      <c r="E5" s="118"/>
      <c r="F5" s="118"/>
      <c r="G5" s="118"/>
    </row>
    <row r="6" spans="1:20" x14ac:dyDescent="0.2">
      <c r="D6" s="118" t="s">
        <v>146</v>
      </c>
      <c r="E6" s="118"/>
      <c r="F6" s="118"/>
    </row>
    <row r="7" spans="1:20" x14ac:dyDescent="0.2">
      <c r="D7" s="118" t="s">
        <v>147</v>
      </c>
      <c r="E7" s="118"/>
      <c r="F7" s="118"/>
      <c r="N7" s="118" t="s">
        <v>148</v>
      </c>
    </row>
    <row r="8" spans="1:20" ht="13.5" customHeight="1" x14ac:dyDescent="0.2">
      <c r="A8" s="118"/>
      <c r="B8" s="118"/>
      <c r="C8" s="118"/>
    </row>
    <row r="9" spans="1:20" ht="71.25" customHeight="1" x14ac:dyDescent="0.2">
      <c r="A9" s="219" t="s">
        <v>149</v>
      </c>
      <c r="B9" s="220" t="s">
        <v>150</v>
      </c>
      <c r="C9" s="220" t="s">
        <v>151</v>
      </c>
      <c r="D9" s="221" t="s">
        <v>152</v>
      </c>
      <c r="E9" s="221"/>
      <c r="F9" s="221"/>
      <c r="G9" s="221" t="s">
        <v>153</v>
      </c>
      <c r="H9" s="221"/>
      <c r="I9" s="221"/>
      <c r="J9" s="221"/>
      <c r="K9" s="221"/>
      <c r="L9" s="221"/>
      <c r="M9" s="221"/>
      <c r="N9" s="221"/>
      <c r="O9" s="221"/>
      <c r="P9" s="221"/>
      <c r="Q9" s="220" t="s">
        <v>154</v>
      </c>
      <c r="R9" s="215" t="s">
        <v>155</v>
      </c>
      <c r="S9" s="216" t="s">
        <v>156</v>
      </c>
      <c r="T9" s="217" t="s">
        <v>157</v>
      </c>
    </row>
    <row r="10" spans="1:20" ht="44.25" customHeight="1" x14ac:dyDescent="0.2">
      <c r="A10" s="219"/>
      <c r="B10" s="220"/>
      <c r="C10" s="220"/>
      <c r="D10" s="119" t="s">
        <v>158</v>
      </c>
      <c r="E10" s="119" t="s">
        <v>159</v>
      </c>
      <c r="F10" s="120" t="s">
        <v>160</v>
      </c>
      <c r="G10" s="119" t="s">
        <v>161</v>
      </c>
      <c r="H10" s="119" t="s">
        <v>142</v>
      </c>
      <c r="I10" s="119" t="s">
        <v>162</v>
      </c>
      <c r="J10" s="119" t="s">
        <v>163</v>
      </c>
      <c r="K10" s="119" t="s">
        <v>164</v>
      </c>
      <c r="L10" s="119" t="s">
        <v>165</v>
      </c>
      <c r="M10" s="119" t="s">
        <v>166</v>
      </c>
      <c r="N10" s="119" t="s">
        <v>167</v>
      </c>
      <c r="O10" s="119" t="s">
        <v>168</v>
      </c>
      <c r="P10" s="119" t="s">
        <v>169</v>
      </c>
      <c r="Q10" s="220"/>
      <c r="R10" s="215"/>
      <c r="S10" s="216"/>
      <c r="T10" s="217"/>
    </row>
    <row r="11" spans="1:20" ht="24" customHeight="1" x14ac:dyDescent="0.2">
      <c r="A11" s="121">
        <v>1</v>
      </c>
      <c r="B11" s="122" t="s">
        <v>170</v>
      </c>
      <c r="C11" s="123">
        <v>3.5</v>
      </c>
      <c r="D11" s="124">
        <v>57</v>
      </c>
      <c r="E11" s="124">
        <v>110</v>
      </c>
      <c r="F11" s="123">
        <f t="shared" ref="F11:F18" si="0">D11/E11</f>
        <v>0.51818181818181819</v>
      </c>
      <c r="G11" s="124">
        <v>1900</v>
      </c>
      <c r="H11" s="124">
        <v>2</v>
      </c>
      <c r="I11" s="124">
        <v>1</v>
      </c>
      <c r="J11" s="123">
        <v>0.95</v>
      </c>
      <c r="K11" s="124">
        <v>1</v>
      </c>
      <c r="L11" s="124">
        <v>1</v>
      </c>
      <c r="M11" s="124">
        <v>1</v>
      </c>
      <c r="N11" s="124">
        <v>1</v>
      </c>
      <c r="O11" s="124">
        <v>1</v>
      </c>
      <c r="P11" s="125">
        <v>1</v>
      </c>
      <c r="Q11" s="121">
        <f t="shared" ref="Q11:Q18" si="1">G11*H11*I11*J11*K11*L11*M11*N11*O11*P11</f>
        <v>3610</v>
      </c>
      <c r="R11" s="126">
        <f t="shared" ref="R11:R18" si="2">Q11*F11</f>
        <v>1870.6363636363637</v>
      </c>
      <c r="S11" s="127">
        <v>1450</v>
      </c>
      <c r="T11" s="128">
        <f>S11/R11*100</f>
        <v>77.513728920639551</v>
      </c>
    </row>
    <row r="12" spans="1:20" ht="24" customHeight="1" thickBot="1" x14ac:dyDescent="0.25">
      <c r="A12" s="121">
        <v>2</v>
      </c>
      <c r="B12" s="129" t="s">
        <v>171</v>
      </c>
      <c r="C12" s="130">
        <v>3</v>
      </c>
      <c r="D12" s="131">
        <v>18</v>
      </c>
      <c r="E12" s="131">
        <v>110</v>
      </c>
      <c r="F12" s="130">
        <f t="shared" si="0"/>
        <v>0.16363636363636364</v>
      </c>
      <c r="G12" s="131">
        <v>1900</v>
      </c>
      <c r="H12" s="131">
        <v>1</v>
      </c>
      <c r="I12" s="130">
        <v>0.93</v>
      </c>
      <c r="J12" s="130">
        <v>0.98</v>
      </c>
      <c r="K12" s="131">
        <v>1</v>
      </c>
      <c r="L12" s="131">
        <v>1</v>
      </c>
      <c r="M12" s="131">
        <v>1</v>
      </c>
      <c r="N12" s="131">
        <v>1</v>
      </c>
      <c r="O12" s="131">
        <v>1</v>
      </c>
      <c r="P12" s="130">
        <v>0.95</v>
      </c>
      <c r="Q12" s="132">
        <f t="shared" si="1"/>
        <v>1645.077</v>
      </c>
      <c r="R12" s="133">
        <f t="shared" si="2"/>
        <v>269.19441818181821</v>
      </c>
      <c r="S12" s="134">
        <v>120</v>
      </c>
      <c r="T12" s="135">
        <f>S12/R12*100</f>
        <v>44.577447337318148</v>
      </c>
    </row>
    <row r="13" spans="1:20" ht="34.5" thickBot="1" x14ac:dyDescent="0.25">
      <c r="A13" s="218">
        <v>3</v>
      </c>
      <c r="B13" s="136" t="s">
        <v>176</v>
      </c>
      <c r="C13" s="137">
        <v>3.2</v>
      </c>
      <c r="D13" s="138">
        <v>22</v>
      </c>
      <c r="E13" s="138">
        <v>110</v>
      </c>
      <c r="F13" s="137">
        <f t="shared" si="0"/>
        <v>0.2</v>
      </c>
      <c r="G13" s="138">
        <v>1900</v>
      </c>
      <c r="H13" s="138">
        <v>1</v>
      </c>
      <c r="I13" s="137">
        <v>0.95</v>
      </c>
      <c r="J13" s="137">
        <v>0.98</v>
      </c>
      <c r="K13" s="138">
        <v>1</v>
      </c>
      <c r="L13" s="138">
        <v>1</v>
      </c>
      <c r="M13" s="138">
        <v>1</v>
      </c>
      <c r="N13" s="138">
        <v>1</v>
      </c>
      <c r="O13" s="137">
        <v>0.9</v>
      </c>
      <c r="P13" s="139">
        <v>1</v>
      </c>
      <c r="Q13" s="140">
        <f t="shared" si="1"/>
        <v>1592.01</v>
      </c>
      <c r="R13" s="141">
        <f t="shared" si="2"/>
        <v>318.40200000000004</v>
      </c>
      <c r="S13" s="209">
        <v>700</v>
      </c>
      <c r="T13" s="212">
        <f>S13/(R13+R14+R15)*100</f>
        <v>64.298193980636881</v>
      </c>
    </row>
    <row r="14" spans="1:20" ht="24" customHeight="1" thickBot="1" x14ac:dyDescent="0.25">
      <c r="A14" s="218"/>
      <c r="B14" s="142" t="s">
        <v>173</v>
      </c>
      <c r="C14" s="143">
        <v>3.2</v>
      </c>
      <c r="D14" s="144">
        <v>73</v>
      </c>
      <c r="E14" s="144">
        <v>110</v>
      </c>
      <c r="F14" s="143">
        <f t="shared" si="0"/>
        <v>0.66363636363636369</v>
      </c>
      <c r="G14" s="144">
        <v>1900</v>
      </c>
      <c r="H14" s="144">
        <v>1</v>
      </c>
      <c r="I14" s="143">
        <v>0.95</v>
      </c>
      <c r="J14" s="143">
        <v>0.98</v>
      </c>
      <c r="K14" s="144">
        <v>1</v>
      </c>
      <c r="L14" s="144">
        <v>1</v>
      </c>
      <c r="M14" s="144">
        <v>1</v>
      </c>
      <c r="N14" s="144">
        <v>1</v>
      </c>
      <c r="O14" s="143">
        <v>0.4</v>
      </c>
      <c r="P14" s="145">
        <v>1</v>
      </c>
      <c r="Q14" s="146">
        <f t="shared" si="1"/>
        <v>707.56</v>
      </c>
      <c r="R14" s="147">
        <f>Q14*F14</f>
        <v>469.56254545454544</v>
      </c>
      <c r="S14" s="210"/>
      <c r="T14" s="213"/>
    </row>
    <row r="15" spans="1:20" ht="24" customHeight="1" thickBot="1" x14ac:dyDescent="0.25">
      <c r="A15" s="218"/>
      <c r="B15" s="148" t="s">
        <v>171</v>
      </c>
      <c r="C15" s="149">
        <v>3.2</v>
      </c>
      <c r="D15" s="150">
        <v>22</v>
      </c>
      <c r="E15" s="150">
        <v>110</v>
      </c>
      <c r="F15" s="149">
        <f t="shared" si="0"/>
        <v>0.2</v>
      </c>
      <c r="G15" s="150">
        <v>1900</v>
      </c>
      <c r="H15" s="150">
        <v>1</v>
      </c>
      <c r="I15" s="149">
        <v>0.95</v>
      </c>
      <c r="J15" s="149">
        <v>0.98</v>
      </c>
      <c r="K15" s="150">
        <v>1</v>
      </c>
      <c r="L15" s="150">
        <v>1</v>
      </c>
      <c r="M15" s="150">
        <v>1</v>
      </c>
      <c r="N15" s="150">
        <v>1</v>
      </c>
      <c r="O15" s="150">
        <v>1</v>
      </c>
      <c r="P15" s="151">
        <v>0.85</v>
      </c>
      <c r="Q15" s="152">
        <f t="shared" si="1"/>
        <v>1503.5649999999998</v>
      </c>
      <c r="R15" s="153">
        <f>Q15*F15</f>
        <v>300.71299999999997</v>
      </c>
      <c r="S15" s="211"/>
      <c r="T15" s="214"/>
    </row>
    <row r="16" spans="1:20" ht="24" customHeight="1" thickBot="1" x14ac:dyDescent="0.25">
      <c r="A16" s="206">
        <v>4</v>
      </c>
      <c r="B16" s="136" t="s">
        <v>172</v>
      </c>
      <c r="C16" s="137">
        <v>3.5</v>
      </c>
      <c r="D16" s="138">
        <v>60</v>
      </c>
      <c r="E16" s="138">
        <v>110</v>
      </c>
      <c r="F16" s="137">
        <f t="shared" si="0"/>
        <v>0.54545454545454541</v>
      </c>
      <c r="G16" s="138">
        <v>1900</v>
      </c>
      <c r="H16" s="138">
        <v>1</v>
      </c>
      <c r="I16" s="137">
        <v>0.95</v>
      </c>
      <c r="J16" s="137">
        <v>0.98</v>
      </c>
      <c r="K16" s="138">
        <v>1</v>
      </c>
      <c r="L16" s="138">
        <v>1</v>
      </c>
      <c r="M16" s="138">
        <v>1</v>
      </c>
      <c r="N16" s="138">
        <v>1</v>
      </c>
      <c r="O16" s="137">
        <v>0.7</v>
      </c>
      <c r="P16" s="139">
        <v>1</v>
      </c>
      <c r="Q16" s="140">
        <f t="shared" si="1"/>
        <v>1238.2299999999998</v>
      </c>
      <c r="R16" s="141">
        <f t="shared" si="2"/>
        <v>675.39818181818168</v>
      </c>
      <c r="S16" s="207">
        <v>450</v>
      </c>
      <c r="T16" s="208">
        <f>S16/(R16+R17)*100</f>
        <v>46.952168734901804</v>
      </c>
    </row>
    <row r="17" spans="1:21" ht="24" customHeight="1" x14ac:dyDescent="0.2">
      <c r="A17" s="206"/>
      <c r="B17" s="142" t="s">
        <v>173</v>
      </c>
      <c r="C17" s="143">
        <v>3.5</v>
      </c>
      <c r="D17" s="144">
        <v>22</v>
      </c>
      <c r="E17" s="144">
        <v>110</v>
      </c>
      <c r="F17" s="143">
        <f t="shared" si="0"/>
        <v>0.2</v>
      </c>
      <c r="G17" s="144">
        <v>1900</v>
      </c>
      <c r="H17" s="144">
        <v>1</v>
      </c>
      <c r="I17" s="143">
        <v>0.95</v>
      </c>
      <c r="J17" s="143">
        <v>0.98</v>
      </c>
      <c r="K17" s="144">
        <v>1</v>
      </c>
      <c r="L17" s="144">
        <v>1</v>
      </c>
      <c r="M17" s="144">
        <v>1</v>
      </c>
      <c r="N17" s="144">
        <v>1</v>
      </c>
      <c r="O17" s="143">
        <v>0.8</v>
      </c>
      <c r="P17" s="145">
        <v>1</v>
      </c>
      <c r="Q17" s="146">
        <f t="shared" si="1"/>
        <v>1415.12</v>
      </c>
      <c r="R17" s="147">
        <f t="shared" si="2"/>
        <v>283.024</v>
      </c>
      <c r="S17" s="207"/>
      <c r="T17" s="208"/>
    </row>
    <row r="18" spans="1:21" ht="24" customHeight="1" x14ac:dyDescent="0.2">
      <c r="A18" s="121">
        <v>5</v>
      </c>
      <c r="B18" s="122" t="s">
        <v>170</v>
      </c>
      <c r="C18" s="123">
        <v>3.5</v>
      </c>
      <c r="D18" s="124">
        <v>60</v>
      </c>
      <c r="E18" s="124">
        <v>110</v>
      </c>
      <c r="F18" s="123">
        <f t="shared" si="0"/>
        <v>0.54545454545454541</v>
      </c>
      <c r="G18" s="124">
        <v>1900</v>
      </c>
      <c r="H18" s="124">
        <v>2</v>
      </c>
      <c r="I18" s="124">
        <v>1</v>
      </c>
      <c r="J18" s="123">
        <v>0.95</v>
      </c>
      <c r="K18" s="124">
        <v>1</v>
      </c>
      <c r="L18" s="124">
        <v>1</v>
      </c>
      <c r="M18" s="124">
        <v>1</v>
      </c>
      <c r="N18" s="124">
        <v>1</v>
      </c>
      <c r="O18" s="124">
        <v>1</v>
      </c>
      <c r="P18" s="125">
        <v>1</v>
      </c>
      <c r="Q18" s="121">
        <f t="shared" si="1"/>
        <v>3610</v>
      </c>
      <c r="R18" s="126">
        <f t="shared" si="2"/>
        <v>1969.090909090909</v>
      </c>
      <c r="S18" s="154">
        <v>1550</v>
      </c>
      <c r="T18" s="128">
        <f>S18/R18*100</f>
        <v>78.716528162511551</v>
      </c>
    </row>
    <row r="19" spans="1:21" ht="15" x14ac:dyDescent="0.2">
      <c r="A19" s="155"/>
      <c r="B19" s="155"/>
      <c r="C19" s="155"/>
      <c r="D19" s="155"/>
      <c r="E19" s="155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7"/>
    </row>
    <row r="20" spans="1:21" ht="15" x14ac:dyDescent="0.2">
      <c r="A20" s="158"/>
      <c r="C20" s="155"/>
      <c r="D20" s="155"/>
      <c r="E20" s="155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</row>
    <row r="21" spans="1:21" ht="15" customHeight="1" x14ac:dyDescent="0.2">
      <c r="A21" s="155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</row>
    <row r="22" spans="1:21" ht="15" x14ac:dyDescent="0.2">
      <c r="A22" s="155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</row>
    <row r="23" spans="1:21" ht="12.75" customHeight="1" x14ac:dyDescent="0.2">
      <c r="A23" s="118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</row>
    <row r="24" spans="1:21" ht="3" customHeight="1" x14ac:dyDescent="0.2">
      <c r="A24" s="118"/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</row>
    <row r="25" spans="1:21" x14ac:dyDescent="0.2">
      <c r="A25" s="118"/>
      <c r="B25" s="118"/>
      <c r="C25" s="118"/>
      <c r="D25" s="118"/>
      <c r="E25" s="118"/>
    </row>
  </sheetData>
  <sheetProtection selectLockedCells="1" selectUnlockedCells="1"/>
  <mergeCells count="15">
    <mergeCell ref="R9:R10"/>
    <mergeCell ref="S9:S10"/>
    <mergeCell ref="T9:T10"/>
    <mergeCell ref="A13:A15"/>
    <mergeCell ref="A9:A10"/>
    <mergeCell ref="B9:B10"/>
    <mergeCell ref="C9:C10"/>
    <mergeCell ref="D9:F9"/>
    <mergeCell ref="G9:P9"/>
    <mergeCell ref="Q9:Q10"/>
    <mergeCell ref="A16:A17"/>
    <mergeCell ref="S16:S17"/>
    <mergeCell ref="T16:T17"/>
    <mergeCell ref="S13:S15"/>
    <mergeCell ref="T13:T15"/>
  </mergeCells>
  <pageMargins left="0.75" right="0.75" top="1" bottom="1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6-P1</vt:lpstr>
      <vt:lpstr>7-A</vt:lpstr>
      <vt:lpstr>8-Program Startowy</vt:lpstr>
      <vt:lpstr>9-Program Końcowy</vt:lpstr>
      <vt:lpstr>10-HCM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PinkRoad DELL</cp:lastModifiedBy>
  <cp:lastPrinted>2024-12-17T10:49:13Z</cp:lastPrinted>
  <dcterms:created xsi:type="dcterms:W3CDTF">2024-11-14T16:01:23Z</dcterms:created>
  <dcterms:modified xsi:type="dcterms:W3CDTF">2024-12-17T10:49:21Z</dcterms:modified>
</cp:coreProperties>
</file>